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2\"/>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AC69" i="15"/>
  <c r="R69" i="15"/>
  <c r="R62" i="15"/>
  <c r="D62" i="15"/>
  <c r="AC62" i="15" s="1"/>
  <c r="C62" i="15"/>
  <c r="R32" i="15"/>
  <c r="R33" i="15"/>
  <c r="R27" i="15"/>
  <c r="R29" i="15" s="1"/>
  <c r="N30" i="15"/>
  <c r="N31" i="15" s="1"/>
  <c r="R31" i="15" s="1"/>
  <c r="N27" i="15"/>
  <c r="N29" i="15" s="1"/>
  <c r="AC25" i="15"/>
  <c r="AC26" i="15"/>
  <c r="AC27" i="15"/>
  <c r="AC28" i="15"/>
  <c r="AC29" i="15"/>
  <c r="AC30" i="15"/>
  <c r="AC31" i="15"/>
  <c r="AC32" i="15"/>
  <c r="AC33" i="15"/>
  <c r="AC24" i="15"/>
  <c r="F30" i="15"/>
  <c r="F24" i="15"/>
  <c r="D34" i="15"/>
  <c r="R34" i="15" s="1"/>
  <c r="AC34" i="15" l="1"/>
  <c r="R30" i="15"/>
  <c r="A11" i="15"/>
  <c r="A12" i="5" s="1"/>
  <c r="A12" i="22" s="1"/>
  <c r="A12" i="16"/>
  <c r="A12" i="10"/>
  <c r="A11" i="17"/>
  <c r="A12" i="6"/>
  <c r="E12" i="14"/>
  <c r="A13" i="13"/>
  <c r="A11" i="12"/>
  <c r="B26" i="22" l="1"/>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V83" i="23"/>
  <c r="AN83" i="23"/>
  <c r="AF83" i="23"/>
  <c r="X83" i="23"/>
  <c r="P83" i="23"/>
  <c r="O83" i="23"/>
  <c r="H83" i="23"/>
  <c r="B82" i="23"/>
  <c r="C80" i="23"/>
  <c r="B80" i="23"/>
  <c r="E79" i="23"/>
  <c r="D79" i="23"/>
  <c r="D91" i="23" s="1"/>
  <c r="AZ75" i="23"/>
  <c r="AZ83" i="23" s="1"/>
  <c r="AY75" i="23"/>
  <c r="AY83" i="23" s="1"/>
  <c r="AX75" i="23"/>
  <c r="AX83" i="23" s="1"/>
  <c r="AW75" i="23"/>
  <c r="AW83" i="23" s="1"/>
  <c r="AV75" i="23"/>
  <c r="AU75" i="23"/>
  <c r="AU83" i="23" s="1"/>
  <c r="AT75" i="23"/>
  <c r="AT83" i="23" s="1"/>
  <c r="AS75" i="23"/>
  <c r="AS83" i="23" s="1"/>
  <c r="AR75" i="23"/>
  <c r="AR83" i="23" s="1"/>
  <c r="AQ75" i="23"/>
  <c r="AQ83" i="23" s="1"/>
  <c r="AP75" i="23"/>
  <c r="AP83" i="23" s="1"/>
  <c r="AO75" i="23"/>
  <c r="AO83" i="23" s="1"/>
  <c r="AN75" i="23"/>
  <c r="AM75" i="23"/>
  <c r="AM83" i="23" s="1"/>
  <c r="AL75" i="23"/>
  <c r="AL83" i="23" s="1"/>
  <c r="AK75" i="23"/>
  <c r="AK83" i="23" s="1"/>
  <c r="AJ75" i="23"/>
  <c r="AJ83" i="23" s="1"/>
  <c r="AI75" i="23"/>
  <c r="AI83" i="23" s="1"/>
  <c r="AH75" i="23"/>
  <c r="AH83" i="23" s="1"/>
  <c r="AG75" i="23"/>
  <c r="AG83" i="23" s="1"/>
  <c r="AF75" i="23"/>
  <c r="AE75" i="23"/>
  <c r="AE83" i="23" s="1"/>
  <c r="AD75" i="23"/>
  <c r="AD83" i="23" s="1"/>
  <c r="AC75" i="23"/>
  <c r="AC83" i="23" s="1"/>
  <c r="AB75" i="23"/>
  <c r="AB83" i="23" s="1"/>
  <c r="AA75" i="23"/>
  <c r="AA83" i="23" s="1"/>
  <c r="Z75" i="23"/>
  <c r="Z83" i="23" s="1"/>
  <c r="Y75" i="23"/>
  <c r="Y83" i="23" s="1"/>
  <c r="X75" i="23"/>
  <c r="W75" i="23"/>
  <c r="W83" i="23" s="1"/>
  <c r="V75" i="23"/>
  <c r="V83" i="23" s="1"/>
  <c r="U75" i="23"/>
  <c r="U83" i="23" s="1"/>
  <c r="T75" i="23"/>
  <c r="T83" i="23" s="1"/>
  <c r="S75" i="23"/>
  <c r="S83" i="23" s="1"/>
  <c r="R75" i="23"/>
  <c r="R83" i="23" s="1"/>
  <c r="Q75" i="23"/>
  <c r="Q83" i="23" s="1"/>
  <c r="P75" i="23"/>
  <c r="O75" i="23"/>
  <c r="N75" i="23"/>
  <c r="N83" i="23" s="1"/>
  <c r="M75" i="23"/>
  <c r="M83" i="23" s="1"/>
  <c r="L75" i="23"/>
  <c r="L83" i="23" s="1"/>
  <c r="K75" i="23"/>
  <c r="K83" i="23" s="1"/>
  <c r="J75" i="23"/>
  <c r="J83" i="23" s="1"/>
  <c r="I75" i="23"/>
  <c r="I83" i="23" s="1"/>
  <c r="H75" i="23"/>
  <c r="G75" i="23"/>
  <c r="G83" i="23" s="1"/>
  <c r="F75" i="23"/>
  <c r="F83" i="23" s="1"/>
  <c r="E75" i="23"/>
  <c r="E83" i="23" s="1"/>
  <c r="D75" i="23"/>
  <c r="D83" i="23" s="1"/>
  <c r="C75" i="23"/>
  <c r="C83" i="23" s="1"/>
  <c r="B75" i="23"/>
  <c r="B83" i="23" s="1"/>
  <c r="C73" i="23"/>
  <c r="C71" i="23" s="1"/>
  <c r="B69"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s="1"/>
  <c r="AY64" i="23"/>
  <c r="AY86" i="23" s="1"/>
  <c r="AU64" i="23"/>
  <c r="AQ64" i="23"/>
  <c r="AQ86" i="23" s="1"/>
  <c r="AM64" i="23"/>
  <c r="AI64" i="23"/>
  <c r="AI86" i="23" s="1"/>
  <c r="AE64" i="23"/>
  <c r="AA64" i="23"/>
  <c r="AA86" i="23" s="1"/>
  <c r="W64" i="23"/>
  <c r="S64" i="23"/>
  <c r="S86" i="23" s="1"/>
  <c r="O64" i="23"/>
  <c r="K64" i="23"/>
  <c r="K86" i="23" s="1"/>
  <c r="G64" i="23"/>
  <c r="C64" i="23"/>
  <c r="C86" i="23" s="1"/>
  <c r="C63" i="23"/>
  <c r="B63" i="23"/>
  <c r="C57" i="23"/>
  <c r="B57" i="23"/>
  <c r="AZ50" i="23"/>
  <c r="AZ64" i="23" s="1"/>
  <c r="AY50" i="23"/>
  <c r="AX50" i="23"/>
  <c r="AX64" i="23" s="1"/>
  <c r="AW50" i="23"/>
  <c r="AW64" i="23" s="1"/>
  <c r="AV50" i="23"/>
  <c r="AV64" i="23" s="1"/>
  <c r="AU50" i="23"/>
  <c r="AT50" i="23"/>
  <c r="AT64" i="23" s="1"/>
  <c r="AS50" i="23"/>
  <c r="AS64" i="23" s="1"/>
  <c r="AR50" i="23"/>
  <c r="AR64" i="23" s="1"/>
  <c r="AQ50" i="23"/>
  <c r="AP50" i="23"/>
  <c r="AP64" i="23" s="1"/>
  <c r="AO50" i="23"/>
  <c r="AO64" i="23" s="1"/>
  <c r="AN50" i="23"/>
  <c r="AN64" i="23" s="1"/>
  <c r="AM50" i="23"/>
  <c r="AL50" i="23"/>
  <c r="AL64" i="23" s="1"/>
  <c r="AK50" i="23"/>
  <c r="AK64" i="23" s="1"/>
  <c r="AJ50" i="23"/>
  <c r="AJ64" i="23" s="1"/>
  <c r="AI50" i="23"/>
  <c r="AH50" i="23"/>
  <c r="AH64" i="23" s="1"/>
  <c r="AG50" i="23"/>
  <c r="AG64" i="23" s="1"/>
  <c r="AF50" i="23"/>
  <c r="AF64" i="23" s="1"/>
  <c r="AE50" i="23"/>
  <c r="AD50" i="23"/>
  <c r="AD64" i="23" s="1"/>
  <c r="AC50" i="23"/>
  <c r="AC64" i="23" s="1"/>
  <c r="AB50" i="23"/>
  <c r="AB64" i="23" s="1"/>
  <c r="AA50" i="23"/>
  <c r="Z50" i="23"/>
  <c r="Z64" i="23" s="1"/>
  <c r="Y50" i="23"/>
  <c r="Y64" i="23" s="1"/>
  <c r="X50" i="23"/>
  <c r="X64" i="23" s="1"/>
  <c r="W50" i="23"/>
  <c r="V50" i="23"/>
  <c r="V64" i="23" s="1"/>
  <c r="U50" i="23"/>
  <c r="U64" i="23" s="1"/>
  <c r="T50" i="23"/>
  <c r="T64" i="23" s="1"/>
  <c r="S50" i="23"/>
  <c r="R50" i="23"/>
  <c r="R64" i="23" s="1"/>
  <c r="Q50" i="23"/>
  <c r="Q64" i="23" s="1"/>
  <c r="P50" i="23"/>
  <c r="P64" i="23" s="1"/>
  <c r="O50" i="23"/>
  <c r="N50" i="23"/>
  <c r="N64" i="23" s="1"/>
  <c r="M50" i="23"/>
  <c r="M64" i="23" s="1"/>
  <c r="L50" i="23"/>
  <c r="L64" i="23" s="1"/>
  <c r="K50" i="23"/>
  <c r="J50" i="23"/>
  <c r="J64" i="23" s="1"/>
  <c r="I50" i="23"/>
  <c r="I64" i="23" s="1"/>
  <c r="H50" i="23"/>
  <c r="H64" i="23" s="1"/>
  <c r="G50" i="23"/>
  <c r="F50" i="23"/>
  <c r="F64" i="23" s="1"/>
  <c r="E50" i="23"/>
  <c r="E64" i="23" s="1"/>
  <c r="D50" i="23"/>
  <c r="D64" i="23" s="1"/>
  <c r="C50" i="23"/>
  <c r="B50" i="23"/>
  <c r="B64" i="23" s="1"/>
  <c r="C49" i="23"/>
  <c r="C70" i="23" s="1"/>
  <c r="B49" i="23"/>
  <c r="D47" i="23"/>
  <c r="B45" i="23"/>
  <c r="B46" i="23" s="1"/>
  <c r="B32" i="23"/>
  <c r="B29" i="23"/>
  <c r="C82" i="23" l="1"/>
  <c r="D73" i="23"/>
  <c r="E73" i="23"/>
  <c r="E82" i="23" s="1"/>
  <c r="D86" i="23"/>
  <c r="H86" i="23"/>
  <c r="L86" i="23"/>
  <c r="P86" i="23"/>
  <c r="T86" i="23"/>
  <c r="X86" i="23"/>
  <c r="AB86" i="23"/>
  <c r="AF86" i="23"/>
  <c r="AJ86" i="23"/>
  <c r="AN86" i="23"/>
  <c r="AR86" i="23"/>
  <c r="AV86" i="23"/>
  <c r="AZ86" i="23"/>
  <c r="D80" i="23"/>
  <c r="D57" i="23"/>
  <c r="D63" i="23"/>
  <c r="E47" i="23"/>
  <c r="C69" i="23"/>
  <c r="C65" i="23" s="1"/>
  <c r="C72" i="23" s="1"/>
  <c r="C74" i="23" s="1"/>
  <c r="D49" i="23"/>
  <c r="E86" i="23"/>
  <c r="I86" i="23"/>
  <c r="M86" i="23"/>
  <c r="Q86" i="23"/>
  <c r="U86" i="23"/>
  <c r="AC86" i="23"/>
  <c r="AG86" i="23"/>
  <c r="AK86" i="23"/>
  <c r="AO86" i="23"/>
  <c r="AS86" i="23"/>
  <c r="AW86" i="23"/>
  <c r="B86" i="23"/>
  <c r="B85" i="23"/>
  <c r="C85" i="23" s="1"/>
  <c r="B72" i="23"/>
  <c r="B74" i="23" s="1"/>
  <c r="F86" i="23"/>
  <c r="J86" i="23"/>
  <c r="N86" i="23"/>
  <c r="R86" i="23"/>
  <c r="V86" i="23"/>
  <c r="Z86" i="23"/>
  <c r="AD86" i="23"/>
  <c r="AH86" i="23"/>
  <c r="AL86" i="23"/>
  <c r="AP86" i="23"/>
  <c r="AT86" i="23"/>
  <c r="AX86" i="23"/>
  <c r="G86" i="23"/>
  <c r="O86" i="23"/>
  <c r="W86" i="23"/>
  <c r="AE86" i="23"/>
  <c r="AM86" i="23"/>
  <c r="AU86" i="23"/>
  <c r="E91" i="23"/>
  <c r="F79" i="23"/>
  <c r="Y86" i="23"/>
  <c r="D82" i="23"/>
  <c r="D71" i="23"/>
  <c r="F73" i="23" l="1"/>
  <c r="E71" i="23"/>
  <c r="G73" i="23"/>
  <c r="G82" i="23" s="1"/>
  <c r="B76" i="23"/>
  <c r="B81" i="23"/>
  <c r="C81" i="23"/>
  <c r="C76" i="23"/>
  <c r="D69" i="23"/>
  <c r="E49" i="23"/>
  <c r="D70" i="23"/>
  <c r="F91" i="23"/>
  <c r="G79" i="23"/>
  <c r="F82" i="23"/>
  <c r="F71" i="23"/>
  <c r="E63" i="23"/>
  <c r="E80" i="23"/>
  <c r="F47" i="23"/>
  <c r="E57" i="23"/>
  <c r="H73" i="23" l="1"/>
  <c r="H82" i="23" s="1"/>
  <c r="I73" i="23"/>
  <c r="G91" i="23"/>
  <c r="H79" i="23"/>
  <c r="E69" i="23"/>
  <c r="F49" i="23"/>
  <c r="E70" i="23"/>
  <c r="H71" i="23"/>
  <c r="D65" i="23"/>
  <c r="D72" i="23" s="1"/>
  <c r="D74" i="23" s="1"/>
  <c r="D85" i="23"/>
  <c r="E85" i="23"/>
  <c r="B77" i="23"/>
  <c r="G71" i="23"/>
  <c r="F80" i="23"/>
  <c r="G47" i="23"/>
  <c r="F63" i="23"/>
  <c r="F57" i="23"/>
  <c r="C77" i="23"/>
  <c r="C78" i="23"/>
  <c r="C24" i="6"/>
  <c r="D81" i="23" l="1"/>
  <c r="D76" i="23"/>
  <c r="H91" i="23"/>
  <c r="I79" i="23"/>
  <c r="G80" i="23"/>
  <c r="G57" i="23"/>
  <c r="G63" i="23"/>
  <c r="H47" i="23"/>
  <c r="B84" i="23"/>
  <c r="B89" i="23" s="1"/>
  <c r="F70" i="23"/>
  <c r="G49" i="23"/>
  <c r="F69" i="23"/>
  <c r="I82" i="23"/>
  <c r="I71" i="23"/>
  <c r="J73" i="23"/>
  <c r="K73" i="23" s="1"/>
  <c r="K82" i="23" s="1"/>
  <c r="B78" i="23"/>
  <c r="E65" i="23"/>
  <c r="E72" i="23" s="1"/>
  <c r="E74" i="23" s="1"/>
  <c r="A15" i="22"/>
  <c r="B21" i="22" s="1"/>
  <c r="A9" i="22"/>
  <c r="A5" i="22"/>
  <c r="A15" i="5"/>
  <c r="A9" i="5"/>
  <c r="A5" i="5"/>
  <c r="L73" i="23" l="1"/>
  <c r="L82" i="23" s="1"/>
  <c r="H80" i="23"/>
  <c r="H57" i="23"/>
  <c r="H63" i="23"/>
  <c r="I47" i="23"/>
  <c r="I91" i="23"/>
  <c r="J79" i="23"/>
  <c r="E81" i="23"/>
  <c r="E76" i="23"/>
  <c r="J82" i="23"/>
  <c r="J71" i="23"/>
  <c r="F65" i="23"/>
  <c r="F72" i="23" s="1"/>
  <c r="F74" i="23" s="1"/>
  <c r="F85" i="23"/>
  <c r="G85" i="23" s="1"/>
  <c r="B94" i="23"/>
  <c r="B92" i="23"/>
  <c r="B90" i="23"/>
  <c r="B95" i="23" s="1"/>
  <c r="D77" i="23"/>
  <c r="K71" i="23"/>
  <c r="G70" i="23"/>
  <c r="G69" i="23"/>
  <c r="H49" i="23"/>
  <c r="C84" i="23"/>
  <c r="C89" i="23" s="1"/>
  <c r="C92" i="23" s="1"/>
  <c r="A14" i="15"/>
  <c r="A8" i="15"/>
  <c r="A4" i="15"/>
  <c r="A15" i="16"/>
  <c r="A9" i="16"/>
  <c r="A5" i="16"/>
  <c r="A15" i="10"/>
  <c r="A9" i="10"/>
  <c r="A5" i="10"/>
  <c r="A14" i="17"/>
  <c r="A8" i="17"/>
  <c r="A4" i="17"/>
  <c r="A5" i="6"/>
  <c r="A5" i="14"/>
  <c r="A16" i="13"/>
  <c r="A10" i="13"/>
  <c r="A6" i="13"/>
  <c r="A14" i="12"/>
  <c r="A8" i="12"/>
  <c r="A4" i="12"/>
  <c r="A5" i="23" s="1"/>
  <c r="C93" i="23" l="1"/>
  <c r="B93" i="23"/>
  <c r="B96" i="23" s="1"/>
  <c r="H69" i="23"/>
  <c r="I49" i="23"/>
  <c r="H70" i="23"/>
  <c r="H85" i="23"/>
  <c r="F76" i="23"/>
  <c r="F81" i="23"/>
  <c r="J91" i="23"/>
  <c r="K79" i="23"/>
  <c r="G65" i="23"/>
  <c r="G72" i="23" s="1"/>
  <c r="G74" i="23" s="1"/>
  <c r="D84" i="23"/>
  <c r="D89" i="23" s="1"/>
  <c r="D92" i="23" s="1"/>
  <c r="C90" i="23"/>
  <c r="C95" i="23" s="1"/>
  <c r="M73" i="23"/>
  <c r="E77" i="23"/>
  <c r="E78" i="23" s="1"/>
  <c r="D78" i="23"/>
  <c r="C94" i="23"/>
  <c r="M71" i="23"/>
  <c r="L71" i="23"/>
  <c r="I63" i="23"/>
  <c r="I80" i="23"/>
  <c r="I57"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0" i="23" l="1"/>
  <c r="D95" i="23" s="1"/>
  <c r="I69" i="23"/>
  <c r="J49" i="23"/>
  <c r="I70" i="23"/>
  <c r="M82" i="23"/>
  <c r="N73" i="23"/>
  <c r="N71" i="23" s="1"/>
  <c r="G81" i="23"/>
  <c r="G76" i="23"/>
  <c r="K91" i="23"/>
  <c r="L79" i="23"/>
  <c r="F77" i="23"/>
  <c r="H65" i="23"/>
  <c r="H72" i="23" s="1"/>
  <c r="H74" i="23" s="1"/>
  <c r="J63" i="23"/>
  <c r="J80" i="23"/>
  <c r="J57" i="23"/>
  <c r="K47" i="23"/>
  <c r="E84" i="23"/>
  <c r="E89" i="23" s="1"/>
  <c r="E94" i="23" s="1"/>
  <c r="D94" i="23"/>
  <c r="C96" i="23"/>
  <c r="D93" i="23"/>
  <c r="D96" i="23" s="1"/>
  <c r="F84" i="23" l="1"/>
  <c r="F89" i="23" s="1"/>
  <c r="K80" i="23"/>
  <c r="K57" i="23"/>
  <c r="K63" i="23"/>
  <c r="L47" i="23"/>
  <c r="E92" i="23"/>
  <c r="F90" i="23"/>
  <c r="F95" i="23" s="1"/>
  <c r="F94" i="23"/>
  <c r="E90" i="23"/>
  <c r="E95" i="23" s="1"/>
  <c r="L91" i="23"/>
  <c r="M79" i="23"/>
  <c r="G77" i="23"/>
  <c r="G84" i="23" s="1"/>
  <c r="G89" i="23" s="1"/>
  <c r="J70" i="23"/>
  <c r="J69" i="23"/>
  <c r="K49" i="23"/>
  <c r="H81" i="23"/>
  <c r="H76" i="23"/>
  <c r="F78" i="23"/>
  <c r="N82" i="23"/>
  <c r="O73" i="23"/>
  <c r="I65" i="23"/>
  <c r="I72" i="23" s="1"/>
  <c r="I74" i="23" s="1"/>
  <c r="I85" i="23"/>
  <c r="G78" i="23" l="1"/>
  <c r="G92" i="23"/>
  <c r="G90" i="23"/>
  <c r="G95" i="23" s="1"/>
  <c r="F92" i="23"/>
  <c r="G94" i="23"/>
  <c r="I81" i="23"/>
  <c r="I76" i="23"/>
  <c r="O82" i="23"/>
  <c r="O71" i="23"/>
  <c r="P73" i="23"/>
  <c r="K70" i="23"/>
  <c r="L49" i="23"/>
  <c r="K69" i="23"/>
  <c r="K65" i="23" s="1"/>
  <c r="K72" i="23" s="1"/>
  <c r="K74" i="23" s="1"/>
  <c r="H77" i="23"/>
  <c r="H84" i="23" s="1"/>
  <c r="H89" i="23" s="1"/>
  <c r="J65" i="23"/>
  <c r="J72" i="23" s="1"/>
  <c r="J74" i="23" s="1"/>
  <c r="M91" i="23"/>
  <c r="N79" i="23"/>
  <c r="J85" i="23"/>
  <c r="E93" i="23"/>
  <c r="E96" i="23" s="1"/>
  <c r="L80" i="23"/>
  <c r="L57" i="23"/>
  <c r="L63" i="23"/>
  <c r="M47" i="23"/>
  <c r="H78" i="23" l="1"/>
  <c r="H92" i="23"/>
  <c r="H93" i="23" s="1"/>
  <c r="H90" i="23"/>
  <c r="H95" i="23" s="1"/>
  <c r="H94" i="23"/>
  <c r="K85" i="23"/>
  <c r="I77" i="23"/>
  <c r="J76" i="23"/>
  <c r="J81" i="23"/>
  <c r="F93" i="23"/>
  <c r="F96" i="23" s="1"/>
  <c r="G93" i="23"/>
  <c r="N91" i="23"/>
  <c r="O79" i="23"/>
  <c r="K81" i="23"/>
  <c r="K76" i="23"/>
  <c r="M63" i="23"/>
  <c r="M80" i="23"/>
  <c r="N47" i="23"/>
  <c r="M57" i="23"/>
  <c r="L69" i="23"/>
  <c r="M49" i="23"/>
  <c r="L70" i="23"/>
  <c r="L85" i="23" s="1"/>
  <c r="P82" i="23"/>
  <c r="P71" i="23"/>
  <c r="Q73" i="23"/>
  <c r="K77" i="23" l="1"/>
  <c r="K78" i="23" s="1"/>
  <c r="Q82" i="23"/>
  <c r="R73" i="23"/>
  <c r="Q71" i="23"/>
  <c r="M69" i="23"/>
  <c r="N49" i="23"/>
  <c r="M70" i="23"/>
  <c r="M85" i="23" s="1"/>
  <c r="I84" i="23"/>
  <c r="I89" i="23" s="1"/>
  <c r="O91" i="23"/>
  <c r="P79" i="23"/>
  <c r="G96" i="23"/>
  <c r="N80" i="23"/>
  <c r="O47" i="23"/>
  <c r="N63" i="23"/>
  <c r="N57" i="23"/>
  <c r="I78" i="23"/>
  <c r="L65" i="23"/>
  <c r="L72" i="23" s="1"/>
  <c r="L74" i="23" s="1"/>
  <c r="J77" i="23"/>
  <c r="J78" i="23" s="1"/>
  <c r="H96" i="23"/>
  <c r="L81" i="23" l="1"/>
  <c r="L76" i="23"/>
  <c r="P91" i="23"/>
  <c r="Q79" i="23"/>
  <c r="N70" i="23"/>
  <c r="N85" i="23" s="1"/>
  <c r="O49" i="23"/>
  <c r="N69" i="23"/>
  <c r="M65" i="23"/>
  <c r="M72" i="23" s="1"/>
  <c r="M74" i="23" s="1"/>
  <c r="O80" i="23"/>
  <c r="O57" i="23"/>
  <c r="O63" i="23"/>
  <c r="P47" i="23"/>
  <c r="J84" i="23"/>
  <c r="J89" i="23" s="1"/>
  <c r="I92" i="23"/>
  <c r="I90" i="23"/>
  <c r="I95" i="23" s="1"/>
  <c r="I94" i="23"/>
  <c r="R82" i="23"/>
  <c r="S73" i="23"/>
  <c r="R71" i="23"/>
  <c r="K84" i="23"/>
  <c r="K89" i="23" s="1"/>
  <c r="P80" i="23" l="1"/>
  <c r="P57" i="23"/>
  <c r="P63" i="23"/>
  <c r="Q47" i="23"/>
  <c r="Q91" i="23"/>
  <c r="R79" i="23"/>
  <c r="S82" i="23"/>
  <c r="T73" i="23"/>
  <c r="S71" i="23"/>
  <c r="I93" i="23"/>
  <c r="I96" i="23" s="1"/>
  <c r="N65" i="23"/>
  <c r="N72" i="23" s="1"/>
  <c r="N74" i="23" s="1"/>
  <c r="K92" i="23"/>
  <c r="K94" i="23"/>
  <c r="K90" i="23"/>
  <c r="M81" i="23"/>
  <c r="M76" i="23"/>
  <c r="O70" i="23"/>
  <c r="O85" i="23" s="1"/>
  <c r="O69" i="23"/>
  <c r="P49" i="23"/>
  <c r="L77" i="23"/>
  <c r="L84" i="23" s="1"/>
  <c r="J92" i="23"/>
  <c r="J90" i="23"/>
  <c r="J95" i="23" s="1"/>
  <c r="J94" i="23"/>
  <c r="L89" i="23"/>
  <c r="K95" i="23" l="1"/>
  <c r="O65" i="23"/>
  <c r="O72" i="23" s="1"/>
  <c r="O74" i="23" s="1"/>
  <c r="T82" i="23"/>
  <c r="T71" i="23"/>
  <c r="U73" i="23"/>
  <c r="Q63" i="23"/>
  <c r="Q80" i="23"/>
  <c r="Q57" i="23"/>
  <c r="R47" i="23"/>
  <c r="L92" i="23"/>
  <c r="L94" i="23"/>
  <c r="L90" i="23"/>
  <c r="L95" i="23" s="1"/>
  <c r="M77" i="23"/>
  <c r="M84" i="23" s="1"/>
  <c r="M89" i="23" s="1"/>
  <c r="R91" i="23"/>
  <c r="S79" i="23"/>
  <c r="L78" i="23"/>
  <c r="P69" i="23"/>
  <c r="Q49" i="23"/>
  <c r="P70" i="23"/>
  <c r="P85" i="23" s="1"/>
  <c r="N76" i="23"/>
  <c r="N81" i="23"/>
  <c r="K93" i="23"/>
  <c r="J93" i="23"/>
  <c r="J96" i="23" s="1"/>
  <c r="L93" i="23"/>
  <c r="K96" i="23" l="1"/>
  <c r="M78" i="23"/>
  <c r="L96" i="23"/>
  <c r="Q69" i="23"/>
  <c r="Q65" i="23" s="1"/>
  <c r="Q72" i="23" s="1"/>
  <c r="Q74" i="23" s="1"/>
  <c r="R49" i="23"/>
  <c r="Q70" i="23"/>
  <c r="N77" i="23"/>
  <c r="N84" i="23" s="1"/>
  <c r="N89" i="23" s="1"/>
  <c r="P65" i="23"/>
  <c r="P72" i="23" s="1"/>
  <c r="P74" i="23" s="1"/>
  <c r="R63" i="23"/>
  <c r="R57" i="23"/>
  <c r="S47" i="23"/>
  <c r="R80" i="23"/>
  <c r="U82" i="23"/>
  <c r="V73" i="23"/>
  <c r="U71" i="23"/>
  <c r="O76" i="23"/>
  <c r="O81" i="23"/>
  <c r="S91" i="23"/>
  <c r="T79" i="23"/>
  <c r="M92" i="23"/>
  <c r="M93" i="23" s="1"/>
  <c r="M90" i="23"/>
  <c r="M95" i="23" s="1"/>
  <c r="M94" i="23"/>
  <c r="N92" i="23" l="1"/>
  <c r="N93" i="23" s="1"/>
  <c r="N96" i="23" s="1"/>
  <c r="N94" i="23"/>
  <c r="N90" i="23"/>
  <c r="N95" i="23" s="1"/>
  <c r="M96" i="23"/>
  <c r="F30" i="23"/>
  <c r="F31" i="23" s="1"/>
  <c r="O77" i="23"/>
  <c r="O84" i="23" s="1"/>
  <c r="O89" i="23" s="1"/>
  <c r="R70" i="23"/>
  <c r="R69" i="23"/>
  <c r="R65" i="23" s="1"/>
  <c r="R72" i="23" s="1"/>
  <c r="R74" i="23" s="1"/>
  <c r="S49" i="23"/>
  <c r="P81" i="23"/>
  <c r="P76" i="23"/>
  <c r="Q81" i="23"/>
  <c r="Q76" i="23"/>
  <c r="T91" i="23"/>
  <c r="U79" i="23"/>
  <c r="S80" i="23"/>
  <c r="S57" i="23"/>
  <c r="S63" i="23"/>
  <c r="T47" i="23"/>
  <c r="N78" i="23"/>
  <c r="V82" i="23"/>
  <c r="W73" i="23"/>
  <c r="V71" i="23"/>
  <c r="Q85" i="23"/>
  <c r="O78" i="23" l="1"/>
  <c r="O92" i="23"/>
  <c r="O93" i="23" s="1"/>
  <c r="O96" i="23" s="1"/>
  <c r="O94" i="23"/>
  <c r="O90" i="23"/>
  <c r="O95" i="23" s="1"/>
  <c r="Q77" i="23"/>
  <c r="Q78" i="23" s="1"/>
  <c r="S70" i="23"/>
  <c r="T49" i="23"/>
  <c r="S69" i="23"/>
  <c r="R76" i="23"/>
  <c r="R81" i="23"/>
  <c r="W82" i="23"/>
  <c r="W71" i="23"/>
  <c r="X73" i="23"/>
  <c r="T80" i="23"/>
  <c r="T57" i="23"/>
  <c r="T63" i="23"/>
  <c r="U47" i="23"/>
  <c r="U91" i="23"/>
  <c r="V79" i="23"/>
  <c r="P77" i="23"/>
  <c r="P84" i="23" s="1"/>
  <c r="P89" i="23" s="1"/>
  <c r="R85" i="23"/>
  <c r="S85" i="23" l="1"/>
  <c r="P78" i="23"/>
  <c r="Q84" i="23"/>
  <c r="Q89" i="23" s="1"/>
  <c r="Q90" i="23" s="1"/>
  <c r="Q92" i="23"/>
  <c r="Q94" i="23"/>
  <c r="P92" i="23"/>
  <c r="P93" i="23" s="1"/>
  <c r="P96" i="23" s="1"/>
  <c r="P94" i="23"/>
  <c r="P90" i="23"/>
  <c r="P95" i="23" s="1"/>
  <c r="S65" i="23"/>
  <c r="S72" i="23" s="1"/>
  <c r="S74" i="23" s="1"/>
  <c r="U63" i="23"/>
  <c r="U80" i="23"/>
  <c r="V47" i="23"/>
  <c r="U57" i="23"/>
  <c r="T69" i="23"/>
  <c r="T65" i="23" s="1"/>
  <c r="T72" i="23" s="1"/>
  <c r="T74" i="23" s="1"/>
  <c r="U49" i="23"/>
  <c r="T70" i="23"/>
  <c r="W79" i="23"/>
  <c r="V91" i="23"/>
  <c r="X82" i="23"/>
  <c r="Y73" i="23"/>
  <c r="X71" i="23"/>
  <c r="R77" i="23"/>
  <c r="R84" i="23" s="1"/>
  <c r="R89" i="23" s="1"/>
  <c r="R78" i="23"/>
  <c r="R92" i="23" l="1"/>
  <c r="R93" i="23" s="1"/>
  <c r="R90" i="23"/>
  <c r="R95" i="23" s="1"/>
  <c r="R94" i="23"/>
  <c r="W91" i="23"/>
  <c r="X79" i="23"/>
  <c r="S81" i="23"/>
  <c r="S76" i="23"/>
  <c r="U69" i="23"/>
  <c r="V49" i="23"/>
  <c r="U70" i="23"/>
  <c r="T81" i="23"/>
  <c r="T76" i="23"/>
  <c r="Y82" i="23"/>
  <c r="Z73" i="23"/>
  <c r="Y71" i="23"/>
  <c r="T85" i="23"/>
  <c r="V80" i="23"/>
  <c r="W47" i="23"/>
  <c r="V63" i="23"/>
  <c r="V57" i="23"/>
  <c r="Q95" i="23"/>
  <c r="Q93" i="23"/>
  <c r="Q96" i="23" s="1"/>
  <c r="U85" i="23" l="1"/>
  <c r="S77" i="23"/>
  <c r="S84" i="23" s="1"/>
  <c r="S89" i="23" s="1"/>
  <c r="W80" i="23"/>
  <c r="W57" i="23"/>
  <c r="W63" i="23"/>
  <c r="X47" i="23"/>
  <c r="Z82" i="23"/>
  <c r="AA73" i="23"/>
  <c r="Z71" i="23"/>
  <c r="T77" i="23"/>
  <c r="T84" i="23" s="1"/>
  <c r="T89" i="23" s="1"/>
  <c r="U65" i="23"/>
  <c r="U72" i="23" s="1"/>
  <c r="U74" i="23" s="1"/>
  <c r="V70" i="23"/>
  <c r="V85" i="23" s="1"/>
  <c r="W49" i="23"/>
  <c r="V69" i="23"/>
  <c r="X91" i="23"/>
  <c r="Y79" i="23"/>
  <c r="R96" i="23"/>
  <c r="T92" i="23" l="1"/>
  <c r="T94" i="23"/>
  <c r="T90" i="23"/>
  <c r="S92" i="23"/>
  <c r="S93" i="23" s="1"/>
  <c r="S96" i="23" s="1"/>
  <c r="S94" i="23"/>
  <c r="S90" i="23"/>
  <c r="S95" i="23" s="1"/>
  <c r="T78" i="23"/>
  <c r="X80" i="23"/>
  <c r="X57" i="23"/>
  <c r="X63" i="23"/>
  <c r="Y47" i="23"/>
  <c r="S78" i="23"/>
  <c r="W70" i="23"/>
  <c r="W69" i="23"/>
  <c r="W65" i="23" s="1"/>
  <c r="W72" i="23" s="1"/>
  <c r="W74" i="23" s="1"/>
  <c r="X49" i="23"/>
  <c r="U81" i="23"/>
  <c r="U76" i="23"/>
  <c r="AA82" i="23"/>
  <c r="AA71" i="23"/>
  <c r="AB73" i="23"/>
  <c r="Y91" i="23"/>
  <c r="Z79" i="23"/>
  <c r="V65" i="23"/>
  <c r="V72" i="23" s="1"/>
  <c r="V74" i="23" s="1"/>
  <c r="Z91" i="23" l="1"/>
  <c r="AA79" i="23"/>
  <c r="W81" i="23"/>
  <c r="W76" i="23"/>
  <c r="U77" i="23"/>
  <c r="U84" i="23" s="1"/>
  <c r="W85" i="23"/>
  <c r="AB82" i="23"/>
  <c r="AB71" i="23"/>
  <c r="AC73" i="23"/>
  <c r="U89" i="23"/>
  <c r="V76" i="23"/>
  <c r="V81" i="23"/>
  <c r="X69" i="23"/>
  <c r="X65" i="23" s="1"/>
  <c r="X72" i="23" s="1"/>
  <c r="X74" i="23" s="1"/>
  <c r="Y49" i="23"/>
  <c r="X70" i="23"/>
  <c r="Y63" i="23"/>
  <c r="Y80" i="23"/>
  <c r="Y57" i="23"/>
  <c r="Z47" i="23"/>
  <c r="T95" i="23"/>
  <c r="T93" i="23"/>
  <c r="T96" i="23" s="1"/>
  <c r="AC82" i="23" l="1"/>
  <c r="AC71" i="23"/>
  <c r="AD73" i="23"/>
  <c r="AA91" i="23"/>
  <c r="AB79" i="23"/>
  <c r="Z63" i="23"/>
  <c r="Z80" i="23"/>
  <c r="Z57" i="23"/>
  <c r="AA47" i="23"/>
  <c r="X85" i="23"/>
  <c r="V77" i="23"/>
  <c r="V84" i="23" s="1"/>
  <c r="V89" i="23" s="1"/>
  <c r="W77" i="23"/>
  <c r="W78" i="23" s="1"/>
  <c r="Y69" i="23"/>
  <c r="Y65" i="23" s="1"/>
  <c r="Y72" i="23" s="1"/>
  <c r="Y74" i="23" s="1"/>
  <c r="Z49" i="23"/>
  <c r="Y70" i="23"/>
  <c r="U92" i="23"/>
  <c r="U93" i="23" s="1"/>
  <c r="U96" i="23" s="1"/>
  <c r="U94" i="23"/>
  <c r="U90" i="23"/>
  <c r="U95" i="23" s="1"/>
  <c r="X81" i="23"/>
  <c r="X76" i="23"/>
  <c r="U78" i="23"/>
  <c r="V92" i="23" l="1"/>
  <c r="V93" i="23" s="1"/>
  <c r="V96" i="23" s="1"/>
  <c r="V94" i="23"/>
  <c r="V90" i="23"/>
  <c r="V95" i="23" s="1"/>
  <c r="Z70" i="23"/>
  <c r="Z69" i="23"/>
  <c r="AA49" i="23"/>
  <c r="V78" i="23"/>
  <c r="Y81" i="23"/>
  <c r="Y76" i="23"/>
  <c r="AD82" i="23"/>
  <c r="AE73" i="23"/>
  <c r="AD71" i="23"/>
  <c r="X77" i="23"/>
  <c r="Y85" i="23"/>
  <c r="W84" i="23"/>
  <c r="W89" i="23" s="1"/>
  <c r="AA80" i="23"/>
  <c r="AA57" i="23"/>
  <c r="AA63" i="23"/>
  <c r="AB47" i="23"/>
  <c r="AB91" i="23"/>
  <c r="AC79" i="23"/>
  <c r="X84" i="23" l="1"/>
  <c r="X89" i="23" s="1"/>
  <c r="X92" i="23"/>
  <c r="X90" i="23"/>
  <c r="X94" i="23"/>
  <c r="Z85" i="23"/>
  <c r="AC91" i="23"/>
  <c r="AD79" i="23"/>
  <c r="AE82" i="23"/>
  <c r="AE71" i="23"/>
  <c r="AF73" i="23"/>
  <c r="AA70" i="23"/>
  <c r="AA85" i="23" s="1"/>
  <c r="AB49" i="23"/>
  <c r="AA69" i="23"/>
  <c r="AB80" i="23"/>
  <c r="AB57" i="23"/>
  <c r="AB63" i="23"/>
  <c r="AC47" i="23"/>
  <c r="W92" i="23"/>
  <c r="W93" i="23" s="1"/>
  <c r="W96" i="23" s="1"/>
  <c r="W90" i="23"/>
  <c r="W95" i="23" s="1"/>
  <c r="W94" i="23"/>
  <c r="X78" i="23"/>
  <c r="Y77" i="23"/>
  <c r="Y84" i="23" s="1"/>
  <c r="Y89" i="23" s="1"/>
  <c r="Z65" i="23"/>
  <c r="Z72" i="23" s="1"/>
  <c r="Z74" i="23" s="1"/>
  <c r="Z76" i="23" l="1"/>
  <c r="Z81" i="23"/>
  <c r="AB69" i="23"/>
  <c r="AB65" i="23" s="1"/>
  <c r="AB72" i="23" s="1"/>
  <c r="AB74" i="23" s="1"/>
  <c r="AC49" i="23"/>
  <c r="AB70" i="23"/>
  <c r="Y92" i="23"/>
  <c r="Y93" i="23" s="1"/>
  <c r="Y90" i="23"/>
  <c r="Y95" i="23" s="1"/>
  <c r="Y94" i="23"/>
  <c r="AD91" i="23"/>
  <c r="AE79" i="23"/>
  <c r="Y78" i="23"/>
  <c r="AF82" i="23"/>
  <c r="AF71" i="23"/>
  <c r="AG73" i="23"/>
  <c r="X95" i="23"/>
  <c r="AC63" i="23"/>
  <c r="AC80" i="23"/>
  <c r="AD47" i="23"/>
  <c r="AC57" i="23"/>
  <c r="AA65" i="23"/>
  <c r="AA72" i="23" s="1"/>
  <c r="AA74" i="23" s="1"/>
  <c r="X93" i="23"/>
  <c r="X96" i="23" s="1"/>
  <c r="Y96" i="23" l="1"/>
  <c r="AC69" i="23"/>
  <c r="AD49" i="23"/>
  <c r="AC70" i="23"/>
  <c r="AA81" i="23"/>
  <c r="AA76" i="23"/>
  <c r="AB81" i="23"/>
  <c r="AB76" i="23"/>
  <c r="AD80" i="23"/>
  <c r="AE47" i="23"/>
  <c r="AD63" i="23"/>
  <c r="AD57" i="23"/>
  <c r="AG82" i="23"/>
  <c r="AH73" i="23"/>
  <c r="AG71" i="23"/>
  <c r="AE91" i="23"/>
  <c r="AF79" i="23"/>
  <c r="AB85" i="23"/>
  <c r="Z77" i="23"/>
  <c r="Z84" i="23" s="1"/>
  <c r="Z89" i="23" s="1"/>
  <c r="Z78" i="23" l="1"/>
  <c r="AC85" i="23"/>
  <c r="Z92" i="23"/>
  <c r="Z93" i="23" s="1"/>
  <c r="Z96" i="23" s="1"/>
  <c r="Z94" i="23"/>
  <c r="Z90" i="23"/>
  <c r="Z95" i="23" s="1"/>
  <c r="AB77" i="23"/>
  <c r="AB78" i="23" s="1"/>
  <c r="AD70" i="23"/>
  <c r="AD85" i="23" s="1"/>
  <c r="AE49" i="23"/>
  <c r="AD69" i="23"/>
  <c r="AF91" i="23"/>
  <c r="AG79" i="23"/>
  <c r="AH82" i="23"/>
  <c r="AI73" i="23"/>
  <c r="AH71" i="23"/>
  <c r="AE80" i="23"/>
  <c r="AE57" i="23"/>
  <c r="AE63" i="23"/>
  <c r="AF47" i="23"/>
  <c r="AA77" i="23"/>
  <c r="AA84" i="23" s="1"/>
  <c r="AA89" i="23" s="1"/>
  <c r="AC65" i="23"/>
  <c r="AC72" i="23" s="1"/>
  <c r="AC74" i="23" s="1"/>
  <c r="AA92" i="23" l="1"/>
  <c r="AA93" i="23" s="1"/>
  <c r="AA96" i="23" s="1"/>
  <c r="AA90" i="23"/>
  <c r="AA95" i="23" s="1"/>
  <c r="AA94" i="23"/>
  <c r="AE70" i="23"/>
  <c r="AE69" i="23"/>
  <c r="AE65" i="23" s="1"/>
  <c r="AE72" i="23" s="1"/>
  <c r="AE74" i="23" s="1"/>
  <c r="AF49" i="23"/>
  <c r="AF80" i="23"/>
  <c r="AF57" i="23"/>
  <c r="AF63" i="23"/>
  <c r="AG47" i="23"/>
  <c r="AG91" i="23"/>
  <c r="AH79" i="23"/>
  <c r="AC81" i="23"/>
  <c r="AC76" i="23"/>
  <c r="AI82" i="23"/>
  <c r="AJ73" i="23"/>
  <c r="AI71" i="23"/>
  <c r="AA78" i="23"/>
  <c r="AD65" i="23"/>
  <c r="AD72" i="23" s="1"/>
  <c r="AD74" i="23" s="1"/>
  <c r="AB84" i="23"/>
  <c r="AB89" i="23" s="1"/>
  <c r="AJ82" i="23" l="1"/>
  <c r="AK73" i="23"/>
  <c r="AJ71" i="23"/>
  <c r="AH91" i="23"/>
  <c r="AI79" i="23"/>
  <c r="AE85" i="23"/>
  <c r="AD76" i="23"/>
  <c r="AD81" i="23"/>
  <c r="AC77" i="23"/>
  <c r="AC84" i="23" s="1"/>
  <c r="AC89" i="23" s="1"/>
  <c r="AG63" i="23"/>
  <c r="AG80" i="23"/>
  <c r="AG57" i="23"/>
  <c r="AH47" i="23"/>
  <c r="AF69" i="23"/>
  <c r="AF65" i="23" s="1"/>
  <c r="AF72" i="23" s="1"/>
  <c r="AF74" i="23" s="1"/>
  <c r="AG49" i="23"/>
  <c r="AF70" i="23"/>
  <c r="AB92" i="23"/>
  <c r="AB93" i="23" s="1"/>
  <c r="AB96" i="23" s="1"/>
  <c r="AB94" i="23"/>
  <c r="AB90" i="23"/>
  <c r="AB95" i="23" s="1"/>
  <c r="AE76" i="23"/>
  <c r="AE81" i="23"/>
  <c r="AC78" i="23" l="1"/>
  <c r="AG69" i="23"/>
  <c r="AH49" i="23"/>
  <c r="AG70" i="23"/>
  <c r="AF81" i="23"/>
  <c r="AF76" i="23"/>
  <c r="AD77" i="23"/>
  <c r="AD84" i="23" s="1"/>
  <c r="AD89" i="23" s="1"/>
  <c r="AE77" i="23"/>
  <c r="AE78" i="23" s="1"/>
  <c r="AH63" i="23"/>
  <c r="AH57" i="23"/>
  <c r="AI47" i="23"/>
  <c r="AH80" i="23"/>
  <c r="AK82" i="23"/>
  <c r="AL73" i="23"/>
  <c r="AK71" i="23"/>
  <c r="AC92" i="23"/>
  <c r="AC93" i="23" s="1"/>
  <c r="AC96" i="23" s="1"/>
  <c r="AC90" i="23"/>
  <c r="AC95" i="23" s="1"/>
  <c r="AC94" i="23"/>
  <c r="AF85" i="23"/>
  <c r="AI91" i="23"/>
  <c r="AJ79" i="23"/>
  <c r="AG85" i="23" l="1"/>
  <c r="AD92" i="23"/>
  <c r="AD93" i="23" s="1"/>
  <c r="AD96" i="23" s="1"/>
  <c r="AD94" i="23"/>
  <c r="AD90" i="23"/>
  <c r="AD95" i="23" s="1"/>
  <c r="AJ91" i="23"/>
  <c r="AK79" i="23"/>
  <c r="AF77" i="23"/>
  <c r="AI80" i="23"/>
  <c r="AI57" i="23"/>
  <c r="AI63" i="23"/>
  <c r="AJ47" i="23"/>
  <c r="AE84" i="23"/>
  <c r="AE89" i="23" s="1"/>
  <c r="AH70" i="23"/>
  <c r="AH69" i="23"/>
  <c r="AH65" i="23" s="1"/>
  <c r="AH72" i="23" s="1"/>
  <c r="AH74" i="23" s="1"/>
  <c r="AI49" i="23"/>
  <c r="AL82" i="23"/>
  <c r="AM73" i="23"/>
  <c r="AL71" i="23"/>
  <c r="AD78" i="23"/>
  <c r="AG65" i="23"/>
  <c r="AG72" i="23" s="1"/>
  <c r="AG74" i="23" s="1"/>
  <c r="AI70" i="23" l="1"/>
  <c r="AJ49" i="23"/>
  <c r="AI69" i="23"/>
  <c r="AE92" i="23"/>
  <c r="AE93" i="23" s="1"/>
  <c r="AE96" i="23" s="1"/>
  <c r="AE94" i="23"/>
  <c r="AE90" i="23"/>
  <c r="AE95" i="23" s="1"/>
  <c r="AH76" i="23"/>
  <c r="AH81" i="23"/>
  <c r="AJ80" i="23"/>
  <c r="AJ57" i="23"/>
  <c r="AJ63" i="23"/>
  <c r="AK47" i="23"/>
  <c r="AF84" i="23"/>
  <c r="AF89" i="23" s="1"/>
  <c r="AM82" i="23"/>
  <c r="AM71" i="23"/>
  <c r="AN73" i="23"/>
  <c r="AH85" i="23"/>
  <c r="AF78" i="23"/>
  <c r="AG81" i="23"/>
  <c r="AG76" i="23"/>
  <c r="AK91" i="23"/>
  <c r="AL79" i="23"/>
  <c r="AI85" i="23" l="1"/>
  <c r="AF92" i="23"/>
  <c r="AF93" i="23" s="1"/>
  <c r="AF96" i="23" s="1"/>
  <c r="AF94" i="23"/>
  <c r="AF90" i="23"/>
  <c r="AF95" i="23" s="1"/>
  <c r="AH77" i="23"/>
  <c r="AH78" i="23" s="1"/>
  <c r="AI65" i="23"/>
  <c r="AI72" i="23" s="1"/>
  <c r="AI74" i="23" s="1"/>
  <c r="AG77" i="23"/>
  <c r="AG84" i="23" s="1"/>
  <c r="AG89" i="23" s="1"/>
  <c r="AN82" i="23"/>
  <c r="AN71" i="23"/>
  <c r="AO73" i="23"/>
  <c r="AK63" i="23"/>
  <c r="AK80" i="23"/>
  <c r="AL47" i="23"/>
  <c r="AK57" i="23"/>
  <c r="AL91" i="23"/>
  <c r="AM79" i="23"/>
  <c r="AJ69" i="23"/>
  <c r="AK49" i="23"/>
  <c r="AJ70" i="23"/>
  <c r="AJ85" i="23" s="1"/>
  <c r="AG92" i="23" l="1"/>
  <c r="AG93" i="23" s="1"/>
  <c r="AG96" i="23" s="1"/>
  <c r="AG90" i="23"/>
  <c r="AG95" i="23" s="1"/>
  <c r="AG94" i="23"/>
  <c r="AK70" i="23"/>
  <c r="AK85" i="23" s="1"/>
  <c r="AK69" i="23"/>
  <c r="AL49" i="23"/>
  <c r="AH84" i="23"/>
  <c r="AH89" i="23" s="1"/>
  <c r="AJ65" i="23"/>
  <c r="AJ72" i="23" s="1"/>
  <c r="AJ74" i="23" s="1"/>
  <c r="AO82" i="23"/>
  <c r="AP73" i="23"/>
  <c r="AO71" i="23"/>
  <c r="AG78" i="23"/>
  <c r="AM91" i="23"/>
  <c r="AN79" i="23"/>
  <c r="AL80" i="23"/>
  <c r="AM47" i="23"/>
  <c r="AL63" i="23"/>
  <c r="AL57" i="23"/>
  <c r="AI81" i="23"/>
  <c r="AI76" i="23"/>
  <c r="AN91" i="23" l="1"/>
  <c r="AO79" i="23"/>
  <c r="AP82" i="23"/>
  <c r="AQ73" i="23"/>
  <c r="AP71" i="23"/>
  <c r="AL70" i="23"/>
  <c r="AM49" i="23"/>
  <c r="AL69" i="23"/>
  <c r="AL65" i="23" s="1"/>
  <c r="AL72" i="23" s="1"/>
  <c r="AL74" i="23" s="1"/>
  <c r="AI77" i="23"/>
  <c r="AI84" i="23" s="1"/>
  <c r="AI89" i="23" s="1"/>
  <c r="AM80" i="23"/>
  <c r="AM57" i="23"/>
  <c r="AM63" i="23"/>
  <c r="AN47" i="23"/>
  <c r="AJ81" i="23"/>
  <c r="AJ76" i="23"/>
  <c r="AH92" i="23"/>
  <c r="AH93" i="23" s="1"/>
  <c r="AH96" i="23" s="1"/>
  <c r="AH94" i="23"/>
  <c r="AH90" i="23"/>
  <c r="AH95" i="23" s="1"/>
  <c r="AK65" i="23"/>
  <c r="AK72" i="23" s="1"/>
  <c r="AK74" i="23" s="1"/>
  <c r="AM70" i="23" l="1"/>
  <c r="AM69" i="23"/>
  <c r="AM65" i="23" s="1"/>
  <c r="AM72" i="23" s="1"/>
  <c r="AM74" i="23" s="1"/>
  <c r="AN49" i="23"/>
  <c r="AN80" i="23"/>
  <c r="AN57" i="23"/>
  <c r="AN63" i="23"/>
  <c r="AO47" i="23"/>
  <c r="AI78" i="23"/>
  <c r="AL85" i="23"/>
  <c r="AO91" i="23"/>
  <c r="AP79" i="23"/>
  <c r="AJ77" i="23"/>
  <c r="AJ84" i="23" s="1"/>
  <c r="AJ89" i="23" s="1"/>
  <c r="AL76" i="23"/>
  <c r="AL81" i="23"/>
  <c r="AQ82" i="23"/>
  <c r="AQ71" i="23"/>
  <c r="AR73" i="23"/>
  <c r="AK81" i="23"/>
  <c r="AK76" i="23"/>
  <c r="AI92" i="23"/>
  <c r="AI93" i="23" s="1"/>
  <c r="AI96" i="23" s="1"/>
  <c r="AI90" i="23"/>
  <c r="AI95" i="23" s="1"/>
  <c r="AI94" i="23"/>
  <c r="AJ92" i="23" l="1"/>
  <c r="AJ93" i="23" s="1"/>
  <c r="AJ96" i="23" s="1"/>
  <c r="AJ94" i="23"/>
  <c r="AJ90" i="23"/>
  <c r="AJ95" i="23" s="1"/>
  <c r="AP91" i="23"/>
  <c r="AQ79" i="23"/>
  <c r="AO63" i="23"/>
  <c r="AO80" i="23"/>
  <c r="AO57" i="23"/>
  <c r="AP47" i="23"/>
  <c r="AR82" i="23"/>
  <c r="AR71" i="23"/>
  <c r="AS73" i="23"/>
  <c r="AL77" i="23"/>
  <c r="AL78" i="23"/>
  <c r="AM85" i="23"/>
  <c r="AN70" i="23"/>
  <c r="AN69" i="23"/>
  <c r="AN65" i="23" s="1"/>
  <c r="AN72" i="23" s="1"/>
  <c r="AN74" i="23" s="1"/>
  <c r="AO49" i="23"/>
  <c r="AM81" i="23"/>
  <c r="AM76" i="23"/>
  <c r="AK77" i="23"/>
  <c r="AK84" i="23" s="1"/>
  <c r="AK89" i="23" s="1"/>
  <c r="AJ78" i="23"/>
  <c r="AK92" i="23" l="1"/>
  <c r="AK93" i="23" s="1"/>
  <c r="AK96" i="23" s="1"/>
  <c r="AK94" i="23"/>
  <c r="AK90" i="23"/>
  <c r="AK95" i="23" s="1"/>
  <c r="AO70" i="23"/>
  <c r="AO69" i="23"/>
  <c r="AP49" i="23"/>
  <c r="AK78" i="23"/>
  <c r="AN81" i="23"/>
  <c r="AN76" i="23"/>
  <c r="AM77" i="23"/>
  <c r="AN85" i="23"/>
  <c r="AL84" i="23"/>
  <c r="AL89" i="23" s="1"/>
  <c r="AP63" i="23"/>
  <c r="AP80" i="23"/>
  <c r="AP57" i="23"/>
  <c r="AQ47" i="23"/>
  <c r="AQ91" i="23"/>
  <c r="AR79" i="23"/>
  <c r="AS82" i="23"/>
  <c r="AT73" i="23"/>
  <c r="AS71" i="23"/>
  <c r="AM84" i="23" l="1"/>
  <c r="AM89" i="23" s="1"/>
  <c r="AM78" i="23"/>
  <c r="AM92" i="23"/>
  <c r="AM94" i="23"/>
  <c r="AM90" i="23"/>
  <c r="AO85" i="23"/>
  <c r="AR91" i="23"/>
  <c r="AS79" i="23"/>
  <c r="AT82" i="23"/>
  <c r="AU73" i="23"/>
  <c r="AT71" i="23"/>
  <c r="AP70" i="23"/>
  <c r="AP69" i="23"/>
  <c r="AP65" i="23" s="1"/>
  <c r="AP72" i="23" s="1"/>
  <c r="AP74" i="23" s="1"/>
  <c r="AQ49" i="23"/>
  <c r="AQ80" i="23"/>
  <c r="AQ57" i="23"/>
  <c r="AR47" i="23"/>
  <c r="AQ63" i="23"/>
  <c r="AL92" i="23"/>
  <c r="AL93" i="23" s="1"/>
  <c r="AL96" i="23" s="1"/>
  <c r="AL90" i="23"/>
  <c r="AL95" i="23" s="1"/>
  <c r="AL94" i="23"/>
  <c r="AN77" i="23"/>
  <c r="AN84" i="23" s="1"/>
  <c r="AN89" i="23" s="1"/>
  <c r="AO65" i="23"/>
  <c r="AO72" i="23" s="1"/>
  <c r="AO74" i="23" s="1"/>
  <c r="AR80" i="23" l="1"/>
  <c r="AR57" i="23"/>
  <c r="AS47" i="23"/>
  <c r="AR63" i="23"/>
  <c r="AP81" i="23"/>
  <c r="AP76" i="23"/>
  <c r="AN92" i="23"/>
  <c r="AN93" i="23" s="1"/>
  <c r="AN90" i="23"/>
  <c r="AN95" i="23" s="1"/>
  <c r="AN94" i="23"/>
  <c r="AO81" i="23"/>
  <c r="AO76" i="23"/>
  <c r="AP85" i="23"/>
  <c r="AS91" i="23"/>
  <c r="AT79" i="23"/>
  <c r="AM95" i="23"/>
  <c r="AN78" i="23"/>
  <c r="AQ70" i="23"/>
  <c r="AQ85" i="23" s="1"/>
  <c r="AR49" i="23"/>
  <c r="AQ69" i="23"/>
  <c r="AU82" i="23"/>
  <c r="AU71" i="23"/>
  <c r="AV73" i="23"/>
  <c r="AM93" i="23"/>
  <c r="AM96" i="23" s="1"/>
  <c r="AQ65" i="23" l="1"/>
  <c r="AQ72" i="23" s="1"/>
  <c r="AQ74" i="23" s="1"/>
  <c r="AO77" i="23"/>
  <c r="AO84" i="23" s="1"/>
  <c r="AO89" i="23" s="1"/>
  <c r="AN96" i="23"/>
  <c r="AS63" i="23"/>
  <c r="AS80" i="23"/>
  <c r="AS57" i="23"/>
  <c r="AT47" i="23"/>
  <c r="AV82" i="23"/>
  <c r="AV71" i="23"/>
  <c r="AW73" i="23"/>
  <c r="AR69" i="23"/>
  <c r="AR65" i="23" s="1"/>
  <c r="AR72" i="23" s="1"/>
  <c r="AR74" i="23" s="1"/>
  <c r="AS49" i="23"/>
  <c r="AR70" i="23"/>
  <c r="AT91" i="23"/>
  <c r="AU79" i="23"/>
  <c r="AP77" i="23"/>
  <c r="AP78" i="23"/>
  <c r="AO92" i="23" l="1"/>
  <c r="AO93" i="23" s="1"/>
  <c r="AO96" i="23" s="1"/>
  <c r="AO94" i="23"/>
  <c r="AO90" i="23"/>
  <c r="AO95" i="23" s="1"/>
  <c r="AR81" i="23"/>
  <c r="AR76" i="23"/>
  <c r="AT80" i="23"/>
  <c r="AT63" i="23"/>
  <c r="AT57" i="23"/>
  <c r="AU47" i="23"/>
  <c r="AS70" i="23"/>
  <c r="AS69" i="23"/>
  <c r="AS65" i="23" s="1"/>
  <c r="AS72" i="23" s="1"/>
  <c r="AS74" i="23" s="1"/>
  <c r="AT49" i="23"/>
  <c r="AQ81" i="23"/>
  <c r="AQ76" i="23"/>
  <c r="AU91" i="23"/>
  <c r="AV79" i="23"/>
  <c r="AW82" i="23"/>
  <c r="AX73" i="23"/>
  <c r="AW71" i="23"/>
  <c r="AP84" i="23"/>
  <c r="AP89" i="23" s="1"/>
  <c r="AR85" i="23"/>
  <c r="AO78" i="23"/>
  <c r="AP92" i="23" l="1"/>
  <c r="AP93" i="23" s="1"/>
  <c r="AP96" i="23" s="1"/>
  <c r="AP94" i="23"/>
  <c r="AP90" i="23"/>
  <c r="AP95" i="23" s="1"/>
  <c r="AV91" i="23"/>
  <c r="AW79" i="23"/>
  <c r="AT70" i="23"/>
  <c r="AU49" i="23"/>
  <c r="AT69" i="23"/>
  <c r="AT65" i="23" s="1"/>
  <c r="AT72" i="23" s="1"/>
  <c r="AT74" i="23" s="1"/>
  <c r="AS76" i="23"/>
  <c r="AS81" i="23"/>
  <c r="AX82" i="23"/>
  <c r="AY73" i="23"/>
  <c r="AX71" i="23"/>
  <c r="AQ77" i="23"/>
  <c r="AQ84" i="23" s="1"/>
  <c r="AQ89" i="23" s="1"/>
  <c r="AQ78" i="23"/>
  <c r="AS85" i="23"/>
  <c r="AU80" i="23"/>
  <c r="AU57" i="23"/>
  <c r="AV47" i="23"/>
  <c r="AU63" i="23"/>
  <c r="AR77" i="23"/>
  <c r="AR84" i="23" l="1"/>
  <c r="AR89" i="23" s="1"/>
  <c r="AR94" i="23" s="1"/>
  <c r="AR90" i="23"/>
  <c r="AQ92" i="23"/>
  <c r="AQ93" i="23" s="1"/>
  <c r="AQ96" i="23" s="1"/>
  <c r="AQ94" i="23"/>
  <c r="AQ90" i="23"/>
  <c r="AQ95" i="23" s="1"/>
  <c r="AT76" i="23"/>
  <c r="AT81" i="23"/>
  <c r="AR78" i="23"/>
  <c r="AU70" i="23"/>
  <c r="AU69" i="23"/>
  <c r="AU65" i="23" s="1"/>
  <c r="AU72" i="23" s="1"/>
  <c r="AU74" i="23" s="1"/>
  <c r="AV49" i="23"/>
  <c r="AS77" i="23"/>
  <c r="AS84" i="23" s="1"/>
  <c r="AS89" i="23" s="1"/>
  <c r="AT85" i="23"/>
  <c r="AV80" i="23"/>
  <c r="AV57" i="23"/>
  <c r="AW47" i="23"/>
  <c r="AV63" i="23"/>
  <c r="AY82" i="23"/>
  <c r="AZ73" i="23"/>
  <c r="AY71" i="23"/>
  <c r="AW91" i="23"/>
  <c r="AX79" i="23"/>
  <c r="AR92" i="23" l="1"/>
  <c r="AS78" i="23"/>
  <c r="AZ82" i="23"/>
  <c r="AZ71" i="23"/>
  <c r="AS92" i="23"/>
  <c r="AS93" i="23" s="1"/>
  <c r="AS94" i="23"/>
  <c r="AS90" i="23"/>
  <c r="AS95" i="23" s="1"/>
  <c r="AX91" i="23"/>
  <c r="AY79" i="23"/>
  <c r="AV70" i="23"/>
  <c r="AV69" i="23"/>
  <c r="AW49" i="23"/>
  <c r="AU81" i="23"/>
  <c r="AU76" i="23"/>
  <c r="AW63" i="23"/>
  <c r="AW80" i="23"/>
  <c r="AW57" i="23"/>
  <c r="AX47" i="23"/>
  <c r="AU85" i="23"/>
  <c r="AT77" i="23"/>
  <c r="AT84" i="23" s="1"/>
  <c r="AT89" i="23" s="1"/>
  <c r="AT78" i="23"/>
  <c r="AR95" i="23"/>
  <c r="AR93" i="23"/>
  <c r="AR96" i="23" s="1"/>
  <c r="AT92" i="23" l="1"/>
  <c r="AT93" i="23" s="1"/>
  <c r="AT96" i="23" s="1"/>
  <c r="AT94" i="23"/>
  <c r="AT90" i="23"/>
  <c r="AT95" i="23" s="1"/>
  <c r="AU77" i="23"/>
  <c r="AU84" i="23" s="1"/>
  <c r="AU89" i="23" s="1"/>
  <c r="AV85" i="23"/>
  <c r="AY91" i="23"/>
  <c r="AZ79" i="23"/>
  <c r="AZ91" i="23" s="1"/>
  <c r="AS96" i="23"/>
  <c r="AW70" i="23"/>
  <c r="AW69" i="23"/>
  <c r="AW65" i="23" s="1"/>
  <c r="AW72" i="23" s="1"/>
  <c r="AW74" i="23" s="1"/>
  <c r="AX49" i="23"/>
  <c r="AX63" i="23"/>
  <c r="AX57" i="23"/>
  <c r="AY47" i="23"/>
  <c r="AX80" i="23"/>
  <c r="AV65" i="23"/>
  <c r="AV72" i="23" s="1"/>
  <c r="AV74" i="23" s="1"/>
  <c r="AU92" i="23" l="1"/>
  <c r="AU93" i="23" s="1"/>
  <c r="AU96" i="23" s="1"/>
  <c r="AU94" i="23"/>
  <c r="AU90" i="23"/>
  <c r="AU95" i="23" s="1"/>
  <c r="AY80" i="23"/>
  <c r="AY57" i="23"/>
  <c r="AZ47" i="23"/>
  <c r="AY63" i="23"/>
  <c r="AW81" i="23"/>
  <c r="AW76" i="23"/>
  <c r="AW85" i="23"/>
  <c r="AV81" i="23"/>
  <c r="AV76" i="23"/>
  <c r="AX70" i="23"/>
  <c r="AX69" i="23"/>
  <c r="AX65" i="23" s="1"/>
  <c r="AX72" i="23" s="1"/>
  <c r="AX74" i="23" s="1"/>
  <c r="AY49" i="23"/>
  <c r="AU78" i="23"/>
  <c r="AV77" i="23" l="1"/>
  <c r="AV84" i="23" s="1"/>
  <c r="AY70" i="23"/>
  <c r="AZ49" i="23"/>
  <c r="AY69" i="23"/>
  <c r="AY65" i="23" s="1"/>
  <c r="AY72" i="23" s="1"/>
  <c r="AY74" i="23" s="1"/>
  <c r="AV89" i="23"/>
  <c r="AX81" i="23"/>
  <c r="AX76" i="23"/>
  <c r="AZ80" i="23"/>
  <c r="AZ57" i="23"/>
  <c r="AZ63" i="23"/>
  <c r="AX85" i="23"/>
  <c r="AW77" i="23"/>
  <c r="AW84" i="23" l="1"/>
  <c r="AW89" i="23" s="1"/>
  <c r="AW92" i="23" s="1"/>
  <c r="AW94" i="23"/>
  <c r="AV92" i="23"/>
  <c r="AV93" i="23" s="1"/>
  <c r="AV96" i="23" s="1"/>
  <c r="AV94" i="23"/>
  <c r="AV90" i="23"/>
  <c r="AV95" i="23" s="1"/>
  <c r="AY81" i="23"/>
  <c r="AY76" i="23"/>
  <c r="AY85" i="23"/>
  <c r="AW78" i="23"/>
  <c r="AX77" i="23"/>
  <c r="AX84" i="23" s="1"/>
  <c r="AX89" i="23" s="1"/>
  <c r="AZ69" i="23"/>
  <c r="AZ65" i="23" s="1"/>
  <c r="AZ72" i="23" s="1"/>
  <c r="AZ74" i="23" s="1"/>
  <c r="AZ70" i="23"/>
  <c r="AV78" i="23"/>
  <c r="AW90" i="23" l="1"/>
  <c r="AW95" i="23" s="1"/>
  <c r="AX78" i="23"/>
  <c r="AX92" i="23"/>
  <c r="AX93" i="23" s="1"/>
  <c r="AX90" i="23"/>
  <c r="AX94" i="23"/>
  <c r="AY77" i="23"/>
  <c r="AY84" i="23" s="1"/>
  <c r="AY78" i="23"/>
  <c r="AZ85" i="23"/>
  <c r="AY89" i="23"/>
  <c r="AZ81" i="23"/>
  <c r="AZ76" i="23"/>
  <c r="AW93" i="23"/>
  <c r="AW96" i="23" s="1"/>
  <c r="AX95" i="23" l="1"/>
  <c r="AY92" i="23"/>
  <c r="AY93" i="23" s="1"/>
  <c r="AY96" i="23" s="1"/>
  <c r="AY90" i="23"/>
  <c r="AY95" i="23" s="1"/>
  <c r="AY94" i="23"/>
  <c r="AZ78" i="23"/>
  <c r="AZ77" i="23"/>
  <c r="AZ84" i="23" s="1"/>
  <c r="AZ89" i="23" s="1"/>
  <c r="AX96" i="23"/>
  <c r="AZ92" i="23" l="1"/>
  <c r="AZ93" i="23" s="1"/>
  <c r="AZ96" i="23" s="1"/>
  <c r="F29" i="23" s="1"/>
  <c r="AZ94" i="23"/>
  <c r="AZ90" i="23"/>
  <c r="AZ95" i="23" s="1"/>
  <c r="F28" i="23" s="1"/>
</calcChain>
</file>

<file path=xl/sharedStrings.xml><?xml version="1.0" encoding="utf-8"?>
<sst xmlns="http://schemas.openxmlformats.org/spreadsheetml/2006/main" count="1062" uniqueCount="630">
  <si>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</si>
  <si>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</si>
  <si>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</si>
  <si>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</si>
  <si>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</si>
  <si>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</si>
  <si>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</si>
  <si>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</si>
  <si>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</si>
  <si>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</si>
  <si>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</si>
  <si>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</si>
  <si>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</si>
  <si>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</si>
  <si>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</si>
  <si>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</si>
  <si>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</si>
  <si>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</si>
  <si>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</si>
  <si>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</si>
  <si>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</si>
  <si>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</si>
  <si>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</si>
  <si>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</si>
  <si>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</si>
  <si>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</si>
  <si>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</si>
  <si>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</si>
  <si>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</si>
  <si>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</si>
  <si>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</si>
  <si>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</si>
  <si>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</si>
  <si>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</si>
  <si>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</si>
  <si>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</si>
  <si>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</si>
  <si>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</si>
  <si>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</si>
  <si>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</si>
  <si>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</si>
  <si>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</si>
  <si>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</si>
  <si>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</si>
  <si>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</si>
  <si>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</si>
  <si>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</si>
  <si>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</si>
  <si>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</si>
  <si>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</si>
  <si>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</si>
  <si>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</si>
  <si>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</si>
  <si>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</si>
  <si>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</si>
  <si>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</si>
  <si>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</si>
  <si>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</si>
  <si>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</si>
  <si>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</si>
  <si>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</si>
  <si>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</si>
  <si>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</si>
  <si>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</si>
  <si>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</si>
  <si>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</si>
  <si>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</si>
  <si>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</si>
  <si>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</si>
  <si>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</si>
  <si>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</si>
  <si>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</si>
  <si>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</si>
  <si>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</si>
  <si>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</si>
  <si>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</si>
  <si>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</si>
  <si>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</si>
  <si>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</si>
  <si>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</si>
  <si>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</si>
  <si>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</si>
  <si>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</si>
  <si>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</si>
  <si>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</si>
  <si>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</si>
  <si>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</si>
  <si>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</si>
  <si>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</si>
  <si>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</si>
  <si>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</si>
  <si>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</si>
  <si>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</si>
  <si>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</si>
  <si>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</si>
  <si>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</si>
  <si>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</si>
  <si>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</si>
  <si>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</si>
  <si>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</si>
  <si>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</si>
  <si>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</si>
  <si>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</si>
  <si>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</si>
  <si>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</si>
  <si>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</si>
  <si>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</si>
  <si>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</si>
  <si>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</si>
  <si>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</si>
  <si>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</si>
  <si>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</si>
  <si>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</si>
  <si>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</si>
  <si>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</si>
  <si>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</si>
  <si>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</si>
  <si>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</si>
  <si>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</si>
  <si>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</si>
  <si>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</si>
  <si>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</si>
  <si>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</si>
  <si>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</si>
  <si>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</si>
  <si>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</si>
  <si>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</si>
  <si>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</si>
  <si>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</si>
  <si>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</si>
  <si>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</si>
  <si>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</si>
  <si>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</si>
  <si>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</si>
  <si>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</si>
  <si>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</si>
  <si>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</si>
  <si>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</si>
  <si>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</si>
  <si>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</si>
  <si>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</si>
  <si>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</si>
  <si>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</si>
  <si>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</si>
  <si>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</si>
  <si>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</si>
  <si>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</si>
  <si>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</si>
  <si>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</si>
  <si>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</si>
  <si>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</si>
  <si>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</si>
  <si>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</si>
  <si>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</si>
  <si>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</si>
  <si>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</si>
  <si>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</si>
  <si>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</si>
  <si>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</si>
  <si>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</si>
  <si>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</si>
  <si>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</si>
  <si>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</si>
  <si>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</si>
  <si>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</si>
  <si>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</si>
  <si>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</si>
  <si>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</si>
  <si>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</si>
  <si>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</si>
  <si>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</si>
  <si>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</si>
  <si>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</si>
  <si>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</si>
  <si>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</si>
  <si>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</si>
  <si>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</si>
  <si>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</si>
  <si>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</si>
  <si>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</si>
  <si>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</si>
  <si>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</si>
  <si>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</si>
  <si>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</si>
  <si>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</si>
  <si>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</si>
  <si>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</si>
  <si>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</si>
  <si>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</si>
  <si>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</si>
  <si>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</si>
  <si>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</si>
  <si>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</si>
  <si>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</si>
  <si>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</si>
  <si>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</si>
  <si>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</si>
  <si>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</si>
  <si>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</si>
  <si>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</si>
  <si>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</si>
  <si>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</si>
  <si>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</si>
  <si>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</si>
  <si>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</si>
  <si>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</si>
  <si>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</si>
  <si>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</si>
  <si>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</si>
  <si>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</si>
  <si>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</si>
  <si>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</si>
  <si>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</si>
  <si>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</si>
  <si>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</si>
  <si>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</si>
  <si>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</si>
  <si>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</si>
  <si>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</si>
  <si>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</si>
  <si>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</si>
  <si>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</si>
  <si>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</si>
  <si>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</si>
  <si>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</si>
  <si>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</si>
  <si>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</si>
  <si>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</si>
  <si>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</si>
  <si>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</si>
  <si>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</si>
  <si>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</si>
  <si>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</si>
  <si>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</si>
  <si>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</si>
  <si>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</si>
  <si>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</si>
  <si>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</si>
  <si>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</si>
  <si>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</si>
  <si>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</si>
  <si>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</si>
  <si>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</si>
  <si>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</si>
  <si>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</si>
  <si>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</si>
  <si>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</si>
  <si>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</si>
  <si>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</si>
  <si>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</si>
  <si>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</si>
  <si>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</si>
  <si>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</si>
  <si>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</si>
  <si>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</si>
  <si>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</si>
  <si>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</si>
  <si>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</si>
  <si>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</si>
  <si>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</si>
  <si>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</si>
  <si>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</si>
  <si>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</si>
  <si>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</si>
  <si>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</si>
  <si>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</si>
  <si>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</si>
  <si>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</si>
  <si>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</si>
  <si>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</si>
  <si>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</si>
  <si>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</si>
  <si>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</si>
  <si>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</si>
  <si>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</si>
  <si>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</si>
  <si>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</si>
  <si>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</si>
  <si>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</si>
  <si>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</si>
  <si>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</si>
  <si>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</si>
  <si>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</si>
  <si>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</si>
  <si>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</si>
  <si>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</si>
  <si>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</si>
  <si>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</si>
  <si>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</si>
  <si>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</si>
  <si>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</si>
  <si>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</si>
  <si>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</si>
  <si>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</si>
  <si>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</si>
  <si>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</si>
  <si>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</si>
  <si>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</si>
  <si>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</si>
  <si>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</si>
  <si>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</si>
  <si>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</si>
  <si>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</si>
  <si>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</si>
  <si>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</si>
  <si>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</si>
  <si>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</si>
  <si>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</si>
  <si>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</si>
  <si>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</si>
  <si>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</si>
  <si>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</si>
  <si>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</si>
  <si>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</si>
  <si>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</si>
  <si>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</si>
  <si>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</si>
  <si>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</si>
  <si>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</si>
  <si>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</si>
  <si>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</si>
  <si>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</si>
  <si>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</si>
  <si>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</si>
  <si>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</si>
  <si>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</si>
  <si>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</si>
  <si>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</si>
  <si>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</si>
  <si>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</si>
  <si>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</si>
  <si>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</si>
  <si>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</si>
  <si>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</si>
  <si>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</si>
  <si>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</si>
  <si>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</si>
  <si>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</si>
  <si>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</si>
  <si>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</si>
  <si>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</si>
  <si>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</si>
  <si>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</si>
  <si>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</si>
  <si>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</si>
  <si>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</si>
  <si>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</si>
  <si>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</si>
  <si>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</si>
  <si>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</si>
  <si>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</si>
  <si>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</si>
  <si>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</si>
  <si>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</si>
  <si>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</si>
  <si>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</si>
  <si>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</si>
  <si>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</si>
  <si>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</si>
  <si>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</si>
  <si>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</si>
  <si>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</si>
  <si>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</si>
  <si>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</si>
  <si>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</si>
  <si>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</si>
  <si>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</si>
  <si>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</si>
  <si>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</si>
  <si>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</si>
  <si>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</si>
  <si>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</si>
  <si>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</si>
  <si>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</si>
  <si>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</si>
  <si>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</si>
  <si>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</si>
  <si>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</si>
  <si>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</si>
  <si>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</si>
  <si>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</si>
  <si>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</si>
  <si>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</si>
  <si>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</si>
  <si>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</si>
  <si>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</si>
  <si>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</si>
  <si>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</si>
  <si>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</si>
  <si>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</si>
  <si>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</si>
  <si>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</si>
  <si>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</si>
  <si>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</si>
  <si>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</si>
  <si>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</si>
  <si>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</si>
  <si>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</si>
  <si>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</si>
  <si>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</si>
  <si>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</si>
  <si>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</si>
  <si>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</si>
  <si>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</si>
  <si>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</si>
  <si>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</si>
  <si>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</si>
  <si>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</si>
  <si>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</si>
  <si>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</si>
  <si>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</si>
  <si>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</si>
  <si>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</si>
  <si>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</si>
  <si>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</si>
  <si>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</si>
  <si>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</si>
  <si>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</si>
  <si>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</si>
  <si>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</si>
  <si>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</si>
  <si>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</si>
  <si>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</si>
  <si>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</si>
  <si>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</si>
  <si>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</si>
  <si>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</si>
  <si>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</si>
  <si>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</si>
  <si>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</si>
  <si>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</si>
  <si>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</si>
  <si>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</si>
  <si>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</si>
  <si>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</si>
  <si>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</si>
  <si>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</si>
  <si>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</si>
  <si>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</si>
  <si>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</si>
  <si>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</si>
  <si>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</si>
  <si>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</si>
  <si>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</si>
  <si>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</si>
  <si>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</si>
  <si>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</si>
  <si>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</si>
  <si>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</si>
  <si>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</si>
  <si>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</si>
  <si>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</si>
  <si>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</si>
  <si>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</si>
  <si>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</si>
  <si>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</si>
  <si>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</si>
  <si>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</si>
  <si>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</si>
  <si>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</si>
  <si>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</si>
  <si>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</si>
  <si>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</si>
  <si>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</si>
  <si>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</si>
  <si>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</si>
  <si>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</si>
  <si>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</si>
  <si>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</si>
  <si>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</si>
  <si>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</si>
  <si>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</si>
  <si>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</si>
  <si>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</si>
  <si>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</si>
  <si>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</si>
  <si>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</si>
  <si>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</si>
  <si>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</si>
  <si>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</si>
  <si>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</si>
  <si>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</si>
  <si>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</si>
  <si>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</si>
  <si>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</si>
  <si>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</si>
  <si>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</si>
  <si>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</si>
  <si>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</si>
  <si>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</si>
  <si>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</si>
  <si>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</si>
  <si>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</si>
  <si>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</si>
  <si>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</si>
  <si>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</si>
  <si>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</si>
  <si>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</si>
  <si>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</si>
  <si>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</si>
  <si>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</si>
  <si>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</si>
  <si>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</si>
  <si>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</si>
  <si>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</si>
  <si>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</si>
  <si>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</si>
  <si>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</si>
  <si>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</si>
  <si>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</si>
  <si>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</si>
  <si>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</si>
  <si>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</si>
  <si>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</si>
  <si>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</si>
  <si>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</si>
  <si>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</si>
  <si>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</si>
  <si>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</si>
  <si>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</si>
  <si>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</si>
  <si>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</si>
  <si>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</si>
  <si>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</si>
  <si>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</si>
  <si>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</si>
  <si>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</si>
  <si>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</si>
  <si>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</si>
  <si>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</si>
  <si>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</si>
  <si>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</si>
  <si>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</si>
  <si>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</si>
  <si>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</si>
  <si>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</si>
  <si>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</si>
  <si>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</si>
  <si>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</si>
  <si>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</si>
  <si>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</si>
  <si>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</si>
  <si>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</si>
  <si>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</si>
  <si>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Реконструкция ВОЛС на участке ПС 220 кВ Оленья – ПС 110 кВ Ямбург (организация резервного магистрального канала связи АБК СевЭС – ПС Ямбург) 102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</si>
  <si>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</si>
  <si>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</si>
  <si>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</si>
  <si>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</si>
  <si>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</si>
  <si>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</si>
  <si>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</si>
  <si>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</si>
  <si>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</si>
  <si>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</si>
  <si>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</si>
  <si>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</si>
  <si>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</si>
  <si>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</si>
  <si>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</si>
  <si>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</si>
  <si>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</si>
  <si>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</si>
  <si>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</si>
  <si>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</si>
  <si>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</si>
  <si>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</si>
  <si>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</si>
  <si>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</si>
  <si>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</si>
  <si>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</si>
  <si>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</si>
  <si>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Этапов реконструкции не предусмотрено</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</si>
  <si>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</si>
  <si>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нд</t>
  </si>
  <si>
    <t>102 км, 2 шт.</t>
  </si>
  <si>
    <t>15.04.2025 - 25.06.2025</t>
  </si>
  <si>
    <t>Система гарантированного электропитания телекоммуникационного оборудования - 2 компл.</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</si>
  <si>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</si>
  <si>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</si>
  <si>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</si>
  <si>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</si>
  <si>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</si>
  <si>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</si>
  <si>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</si>
  <si>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</si>
  <si>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</si>
  <si>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</si>
  <si>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</si>
  <si>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</si>
  <si>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</si>
  <si>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</si>
  <si>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</si>
  <si>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</si>
  <si>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</si>
  <si>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</si>
  <si>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</si>
  <si>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</si>
  <si>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</si>
  <si>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</si>
  <si>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</si>
  <si>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</si>
  <si>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</si>
  <si>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</si>
  <si>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</si>
  <si>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</si>
  <si>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</si>
  <si>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</si>
  <si>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</si>
  <si>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</si>
  <si>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</si>
  <si>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</si>
  <si>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</si>
  <si>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</si>
  <si>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</si>
  <si>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</si>
  <si>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</si>
  <si>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</si>
  <si>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</si>
  <si>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</si>
  <si>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</si>
  <si>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</si>
  <si>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от «__» _____ 2015 г. №___</t>
  </si>
  <si>
    <t>Раздел 5. Показатели инвестиционного проекта</t>
  </si>
  <si>
    <t>M_TP2000.PR.0082</t>
  </si>
  <si>
    <t>Год раскрытия информации: 2023 год</t>
  </si>
  <si>
    <t>102 км, 2 шт., 86,11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</si>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</sst>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-1652330.3931277529</c:v>
                </c:pt>
                <c:pt idx="1">
                  <c:v>-1441092.6758912455</c:v>
                </c:pt>
                <c:pt idx="2">
                  <c:v>-1256729.2058028486</c:v>
                </c:pt>
                <c:pt idx="3">
                  <c:v>-1095835.4489947176</c:v>
                </c:pt>
                <c:pt idx="4">
                  <c:v>-955436.56070574699</c:v>
                </c:pt>
                <c:pt idx="5">
                  <c:v>-832933.33370127715</c:v>
                </c:pt>
                <c:pt idx="6">
                  <c:v>-726054.92580578104</c:v>
                </c:pt>
                <c:pt idx="7">
                  <c:v>-632817.51858397864</c:v>
                </c:pt>
                <c:pt idx="8">
                  <c:v>-551488.16501764092</c:v>
                </c:pt>
                <c:pt idx="9">
                  <c:v>-480553.17666251329</c:v>
                </c:pt>
                <c:pt idx="10">
                  <c:v>-418690.48186944367</c:v>
                </c:pt>
                <c:pt idx="11">
                  <c:v>-364745.45764996333</c:v>
                </c:pt>
                <c:pt idx="12">
                  <c:v>-317709.79991536652</c:v>
                </c:pt>
                <c:pt idx="13">
                  <c:v>-276703.05122002639</c:v>
                </c:pt>
                <c:pt idx="14">
                  <c:v>-240956.45275793728</c:v>
                </c:pt>
                <c:pt idx="15">
                  <c:v>-209798.82904033925</c:v>
                </c:pt>
                <c:pt idx="16">
                  <c:v>-182644.25016098339</c:v>
                </c:pt>
                <c:pt idx="17">
                  <c:v>-158981.24848150989</c:v>
                </c:pt>
                <c:pt idx="18">
                  <c:v>-138363.39450953371</c:v>
                </c:pt>
                <c:pt idx="19">
                  <c:v>-120401.06119282859</c:v>
                </c:pt>
              </c:numCache>
            </c:numRef>
          </c:val>
          <c:smooth val="0"/>
          <c:extLst>
            <c:ext xmlns:c16="http://schemas.microsoft.com/office/drawing/2014/chart" uri="{C3380CC4-5D6E-409C-BE32-E72D297353CC}">
              <c16:uniqueId val="{00000000-2CEE-4B8F-80A8-30C9879BAC6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-104979878.39312775</c:v>
                </c:pt>
                <c:pt idx="1">
                  <c:v>-106420971.069019</c:v>
                </c:pt>
                <c:pt idx="2">
                  <c:v>-107677700.27482185</c:v>
                </c:pt>
                <c:pt idx="3">
                  <c:v>-108773535.72381656</c:v>
                </c:pt>
                <c:pt idx="4">
                  <c:v>-109728972.28452231</c:v>
                </c:pt>
                <c:pt idx="5">
                  <c:v>-110561905.61822359</c:v>
                </c:pt>
                <c:pt idx="6">
                  <c:v>-111287960.54402937</c:v>
                </c:pt>
                <c:pt idx="7">
                  <c:v>-111920778.06261335</c:v>
                </c:pt>
                <c:pt idx="8">
                  <c:v>-112472266.22763099</c:v>
                </c:pt>
                <c:pt idx="9">
                  <c:v>-112952819.40429351</c:v>
                </c:pt>
                <c:pt idx="10">
                  <c:v>-113371509.88616295</c:v>
                </c:pt>
                <c:pt idx="11">
                  <c:v>-113736255.34381291</c:v>
                </c:pt>
                <c:pt idx="12">
                  <c:v>-114053965.14372829</c:v>
                </c:pt>
                <c:pt idx="13">
                  <c:v>-114330668.19494832</c:v>
                </c:pt>
                <c:pt idx="14">
                  <c:v>-114571624.64770626</c:v>
                </c:pt>
                <c:pt idx="15">
                  <c:v>-114781423.47674659</c:v>
                </c:pt>
                <c:pt idx="16">
                  <c:v>-114964067.72690757</c:v>
                </c:pt>
                <c:pt idx="17">
                  <c:v>-115123048.97538908</c:v>
                </c:pt>
                <c:pt idx="18">
                  <c:v>-115261412.36989862</c:v>
                </c:pt>
                <c:pt idx="19">
                  <c:v>-115381813.43109144</c:v>
                </c:pt>
              </c:numCache>
            </c:numRef>
          </c:val>
          <c:smooth val="0"/>
          <c:extLst>
            <c:ext xmlns:c16="http://schemas.microsoft.com/office/drawing/2014/chart" uri="{C3380CC4-5D6E-409C-BE32-E72D297353CC}">
              <c16:uniqueId val="{00000001-2CEE-4B8F-80A8-30C9879BAC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625</v>
      </c>
      <c r="B5" s="303"/>
      <c r="C5" s="303"/>
      <c r="D5" s="165"/>
      <c r="E5" s="165"/>
      <c r="F5" s="165"/>
      <c r="G5" s="165"/>
      <c r="H5" s="165"/>
      <c r="I5" s="165"/>
      <c r="J5" s="165"/>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528</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624</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621</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510</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2" t="s">
        <v>458</v>
      </c>
      <c r="C25" s="173"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73"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3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459</v>
      </c>
      <c r="C28" s="173" t="s">
        <v>533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460</v>
      </c>
      <c r="C29" s="173" t="s">
        <v>533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461</v>
      </c>
      <c r="C30" s="173" t="s">
        <v>533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462</v>
      </c>
      <c r="C31" s="173" t="s">
        <v>533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463</v>
      </c>
      <c r="C32" s="173" t="s">
        <v>533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464</v>
      </c>
      <c r="C33" s="41" t="s">
        <v>534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480</v>
      </c>
      <c r="B34" s="44" t="s">
        <v>465</v>
      </c>
      <c r="C34" s="41"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41"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41" t="s">
        <v>533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523</v>
      </c>
      <c r="C40" s="41"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505</v>
      </c>
      <c r="C41" s="41"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520</v>
      </c>
      <c r="C42" s="41"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41"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511</v>
      </c>
      <c r="C44" s="41"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4" t="s">
        <v>512</v>
      </c>
      <c r="C45" s="41"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4" t="s">
        <v>521</v>
      </c>
      <c r="C48" s="298">
        <v>103.32755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522</v>
      </c>
      <c r="C49" s="299">
        <v>86.106290000000001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M_TP2000.PR.0082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9"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485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477</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6" t="s">
        <v>373</v>
      </c>
      <c r="R20" s="47" t="s">
        <v>374</v>
      </c>
      <c r="S20" s="317"/>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M_TP2000.PR.0082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490</v>
      </c>
      <c r="B19" s="306"/>
      <c r="C19" s="306"/>
      <c r="D19" s="306"/>
      <c r="E19" s="306"/>
      <c r="F19" s="306"/>
      <c r="G19" s="306"/>
      <c r="H19" s="306"/>
      <c r="I19" s="306"/>
      <c r="J19" s="306"/>
      <c r="K19" s="306"/>
      <c r="L19" s="306"/>
      <c r="M19" s="306"/>
      <c r="N19" s="306"/>
      <c r="O19" s="306"/>
      <c r="P19" s="306"/>
      <c r="Q19" s="306"/>
      <c r="R19" s="306"/>
      <c r="S19" s="306"/>
      <c r="T19" s="306"/>
    </row>
    <row r="20" spans="1:113" s="6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6</v>
      </c>
      <c r="B21" s="325" t="s">
        <v>230</v>
      </c>
      <c r="C21" s="326"/>
      <c r="D21" s="329" t="s">
        <v>131</v>
      </c>
      <c r="E21" s="325" t="s">
        <v>518</v>
      </c>
      <c r="F21" s="326"/>
      <c r="G21" s="325" t="s">
        <v>280</v>
      </c>
      <c r="H21" s="326"/>
      <c r="I21" s="325" t="s">
        <v>130</v>
      </c>
      <c r="J21" s="326"/>
      <c r="K21" s="329" t="s">
        <v>129</v>
      </c>
      <c r="L21" s="325" t="s">
        <v>128</v>
      </c>
      <c r="M21" s="326"/>
      <c r="N21" s="325" t="s">
        <v>514</v>
      </c>
      <c r="O21" s="326"/>
      <c r="P21" s="329" t="s">
        <v>127</v>
      </c>
      <c r="Q21" s="318" t="s">
        <v>126</v>
      </c>
      <c r="R21" s="319"/>
      <c r="S21" s="318" t="s">
        <v>125</v>
      </c>
      <c r="T21" s="320"/>
    </row>
    <row r="22" spans="1:113" ht="204.75" customHeight="1" x14ac:dyDescent="0.25">
      <c r="A22" s="323"/>
      <c r="B22" s="327"/>
      <c r="C22" s="328"/>
      <c r="D22" s="332"/>
      <c r="E22" s="327"/>
      <c r="F22" s="328"/>
      <c r="G22" s="327"/>
      <c r="H22" s="328"/>
      <c r="I22" s="327"/>
      <c r="J22" s="328"/>
      <c r="K22" s="330"/>
      <c r="L22" s="327"/>
      <c r="M22" s="328"/>
      <c r="N22" s="327"/>
      <c r="O22" s="328"/>
      <c r="P22" s="330"/>
      <c r="Q22" s="100" t="s">
        <v>124</v>
      </c>
      <c r="R22" s="100" t="s">
        <v>489</v>
      </c>
      <c r="S22" s="100" t="s">
        <v>123</v>
      </c>
      <c r="T22" s="100" t="s">
        <v>122</v>
      </c>
    </row>
    <row r="23" spans="1:113" ht="51.75" customHeight="1" x14ac:dyDescent="0.25">
      <c r="A23" s="324"/>
      <c r="B23" s="163" t="s">
        <v>120</v>
      </c>
      <c r="C23" s="163" t="s">
        <v>121</v>
      </c>
      <c r="D23" s="330"/>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1" t="s">
        <v>524</v>
      </c>
      <c r="C29" s="331"/>
      <c r="D29" s="331"/>
      <c r="E29" s="331"/>
      <c r="F29" s="331"/>
      <c r="G29" s="331"/>
      <c r="H29" s="331"/>
      <c r="I29" s="331"/>
      <c r="J29" s="331"/>
      <c r="K29" s="331"/>
      <c r="L29" s="331"/>
      <c r="M29" s="331"/>
      <c r="N29" s="331"/>
      <c r="O29" s="331"/>
      <c r="P29" s="331"/>
      <c r="Q29" s="331"/>
      <c r="R29" s="33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528</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M_TP2000.PR.0082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543</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492</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3" customFormat="1" ht="21" customHeight="1" x14ac:dyDescent="0.25"/>
    <row r="21" spans="1:27" ht="15.75" customHeight="1" x14ac:dyDescent="0.25">
      <c r="A21" s="333" t="s">
        <v>6</v>
      </c>
      <c r="B21" s="335" t="s">
        <v>498</v>
      </c>
      <c r="C21" s="336"/>
      <c r="D21" s="335" t="s">
        <v>500</v>
      </c>
      <c r="E21" s="336"/>
      <c r="F21" s="318" t="s">
        <v>103</v>
      </c>
      <c r="G21" s="320"/>
      <c r="H21" s="320"/>
      <c r="I21" s="319"/>
      <c r="J21" s="333" t="s">
        <v>501</v>
      </c>
      <c r="K21" s="335" t="s">
        <v>502</v>
      </c>
      <c r="L21" s="336"/>
      <c r="M21" s="335" t="s">
        <v>503</v>
      </c>
      <c r="N21" s="336"/>
      <c r="O21" s="335" t="s">
        <v>491</v>
      </c>
      <c r="P21" s="336"/>
      <c r="Q21" s="335" t="s">
        <v>136</v>
      </c>
      <c r="R21" s="336"/>
      <c r="S21" s="333" t="s">
        <v>135</v>
      </c>
      <c r="T21" s="333" t="s">
        <v>504</v>
      </c>
      <c r="U21" s="333" t="s">
        <v>499</v>
      </c>
      <c r="V21" s="335" t="s">
        <v>134</v>
      </c>
      <c r="W21" s="336"/>
      <c r="X21" s="318" t="s">
        <v>126</v>
      </c>
      <c r="Y21" s="320"/>
      <c r="Z21" s="318" t="s">
        <v>125</v>
      </c>
      <c r="AA21" s="320"/>
    </row>
    <row r="22" spans="1:27" ht="216" customHeight="1" x14ac:dyDescent="0.25">
      <c r="A22" s="339"/>
      <c r="B22" s="337"/>
      <c r="C22" s="338"/>
      <c r="D22" s="337"/>
      <c r="E22" s="338"/>
      <c r="F22" s="318" t="s">
        <v>133</v>
      </c>
      <c r="G22" s="319"/>
      <c r="H22" s="318" t="s">
        <v>132</v>
      </c>
      <c r="I22" s="319"/>
      <c r="J22" s="334"/>
      <c r="K22" s="337"/>
      <c r="L22" s="338"/>
      <c r="M22" s="337"/>
      <c r="N22" s="338"/>
      <c r="O22" s="337"/>
      <c r="P22" s="338"/>
      <c r="Q22" s="337"/>
      <c r="R22" s="338"/>
      <c r="S22" s="334"/>
      <c r="T22" s="334"/>
      <c r="U22" s="334"/>
      <c r="V22" s="337"/>
      <c r="W22" s="338"/>
      <c r="X22" s="100" t="s">
        <v>124</v>
      </c>
      <c r="Y22" s="100" t="s">
        <v>489</v>
      </c>
      <c r="Z22" s="100" t="s">
        <v>123</v>
      </c>
      <c r="AA22" s="100" t="s">
        <v>122</v>
      </c>
    </row>
    <row r="23" spans="1:27" ht="60" customHeight="1" x14ac:dyDescent="0.25">
      <c r="A23" s="334"/>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528</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M_TP2000.PR.0082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5.75" x14ac:dyDescent="0.2">
      <c r="A15" s="310" t="s">
        <v>544</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484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496</v>
      </c>
      <c r="C22" s="272"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2"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1"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572</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497</v>
      </c>
      <c r="C27" s="273"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8"/>
      <c r="AB6" s="15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8"/>
      <c r="AB7" s="15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9"/>
      <c r="AB8" s="15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0"/>
      <c r="AB9" s="16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8"/>
      <c r="AB10" s="158"/>
    </row>
    <row r="11" spans="1:28" x14ac:dyDescent="0.25">
      <c r="A11" s="309" t="str">
        <f>'1. паспорт местоположение'!A12:C12</f>
        <v>M_TP2000.PR.0082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9"/>
      <c r="AB11" s="15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0"/>
      <c r="AB12" s="16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9"/>
      <c r="AB14" s="15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0"/>
      <c r="AB15" s="16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9"/>
      <c r="AB16" s="16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9"/>
      <c r="AB17" s="16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9"/>
      <c r="AB18" s="16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9"/>
      <c r="AB19" s="16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0"/>
      <c r="AB20" s="17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0"/>
      <c r="AB21" s="170"/>
    </row>
    <row r="22" spans="1:28" x14ac:dyDescent="0.25">
      <c r="A22" s="342" t="s">
        <v>515</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1"/>
      <c r="AB22" s="171"/>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526</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M_TP2000.PR.0082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493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8" t="s">
        <v>87</v>
      </c>
      <c r="F19" s="349"/>
      <c r="G19" s="349"/>
      <c r="H19" s="349"/>
      <c r="I19" s="350"/>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1" zoomScaleNormal="100" zoomScaleSheetLayoutView="51" zoomScalePageLayoutView="50" workbookViewId="0">
      <selection activeCell="B26" sqref="B26"/>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6"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6"/>
      <c r="B8" s="276"/>
      <c r="C8" s="276"/>
      <c r="D8" s="276"/>
      <c r="E8" s="276"/>
      <c r="F8" s="276"/>
      <c r="G8" s="276"/>
      <c r="H8" s="276"/>
      <c r="I8" s="276"/>
      <c r="J8" s="276"/>
      <c r="K8" s="276"/>
      <c r="L8" s="158"/>
      <c r="M8" s="158"/>
      <c r="N8" s="158"/>
      <c r="O8" s="158"/>
      <c r="P8" s="158"/>
      <c r="Q8" s="158"/>
      <c r="R8" s="158"/>
      <c r="S8" s="158"/>
      <c r="T8" s="158"/>
      <c r="U8" s="158"/>
      <c r="V8" s="158"/>
      <c r="W8" s="158"/>
      <c r="X8" s="158"/>
      <c r="Y8" s="158"/>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6"/>
      <c r="B11" s="276"/>
      <c r="C11" s="276"/>
      <c r="D11" s="276"/>
      <c r="E11" s="276"/>
      <c r="F11" s="276"/>
      <c r="G11" s="276"/>
      <c r="H11" s="276"/>
      <c r="I11" s="276"/>
      <c r="J11" s="276"/>
      <c r="K11" s="276"/>
      <c r="L11" s="158"/>
      <c r="M11" s="158"/>
      <c r="N11" s="158"/>
      <c r="O11" s="158"/>
      <c r="P11" s="158"/>
      <c r="Q11" s="158"/>
      <c r="R11" s="158"/>
      <c r="S11" s="158"/>
      <c r="T11" s="158"/>
      <c r="U11" s="158"/>
      <c r="V11" s="158"/>
      <c r="W11" s="158"/>
      <c r="X11" s="158"/>
      <c r="Y11" s="158"/>
    </row>
    <row r="12" spans="1:44" s="12" customFormat="1" ht="18.75" customHeight="1" x14ac:dyDescent="0.2">
      <c r="A12" s="309" t="str">
        <f>'2. паспорт  ТП'!A11:S11</f>
        <v>M_TP2000.PR.0082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09" t="str">
        <f>'2. паспорт  ТП'!A14:S14</f>
        <v>Реконструкция ВОЛС на участке ПС 220 кВ Оленья – ПС 110 кВ Ямбург (организация резервного магистрального канала связи АБК СевЭС – ПС Ямбург) 102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6" t="s">
        <v>623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3" ht="18.75" customHeight="1" x14ac:dyDescent="0.4">
      <c r="A19" s="179"/>
      <c r="K19" s="175"/>
      <c r="T19" s="180"/>
      <c r="U19" s="353"/>
      <c r="V19" s="353"/>
      <c r="W19" s="353"/>
      <c r="X19" s="177"/>
      <c r="Y19" s="177"/>
    </row>
    <row r="20" spans="1:53" ht="18.75" customHeight="1" x14ac:dyDescent="0.25">
      <c r="A20" s="179"/>
      <c r="K20" s="181"/>
      <c r="T20" s="182"/>
      <c r="U20" s="354"/>
      <c r="V20" s="354"/>
      <c r="W20" s="354"/>
      <c r="X20" s="354"/>
      <c r="Y20" s="182"/>
    </row>
    <row r="21" spans="1:53" ht="18.75" customHeight="1" x14ac:dyDescent="0.4">
      <c r="A21" s="179"/>
      <c r="B21" s="183"/>
      <c r="K21" s="175"/>
      <c r="T21" s="177"/>
      <c r="U21" s="353"/>
      <c r="V21" s="353"/>
      <c r="W21" s="353"/>
      <c r="X21" s="177"/>
      <c r="Y21" s="177"/>
    </row>
    <row r="22" spans="1:53" ht="18.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8.75" customHeight="1" x14ac:dyDescent="0.4">
      <c r="D23" s="179"/>
      <c r="U23" s="177"/>
      <c r="V23" s="177"/>
      <c r="W23" s="177"/>
      <c r="X23" s="177"/>
      <c r="Y23" s="177"/>
    </row>
    <row r="24" spans="1:53" ht="16.5" thickBot="1" x14ac:dyDescent="0.3">
      <c r="A24" s="186" t="s">
        <v>343</v>
      </c>
      <c r="B24" s="186" t="s">
        <v>1</v>
      </c>
      <c r="D24" s="187"/>
      <c r="E24" s="188"/>
      <c r="F24" s="188"/>
      <c r="G24" s="188"/>
      <c r="H24" s="188"/>
    </row>
    <row r="25" spans="1:53" x14ac:dyDescent="0.25">
      <c r="A25" s="189" t="s">
        <v>545</v>
      </c>
      <c r="B25" s="190">
        <v>86106290</v>
      </c>
    </row>
    <row r="26" spans="1:53" x14ac:dyDescent="0.25">
      <c r="A26" s="191" t="s">
        <v>341</v>
      </c>
      <c r="B26" s="192"/>
    </row>
    <row r="27" spans="1:53" x14ac:dyDescent="0.25">
      <c r="A27" s="191" t="s">
        <v>339</v>
      </c>
      <c r="B27" s="192">
        <v>50</v>
      </c>
      <c r="D27" s="179" t="s">
        <v>342</v>
      </c>
      <c r="E27" s="193"/>
      <c r="F27" s="193"/>
    </row>
    <row r="28" spans="1:53" ht="16.5" thickBot="1" x14ac:dyDescent="0.3">
      <c r="A28" s="194" t="s">
        <v>337</v>
      </c>
      <c r="B28" s="195">
        <v>1</v>
      </c>
      <c r="D28" s="351" t="s">
        <v>340</v>
      </c>
      <c r="E28" s="351"/>
      <c r="F28" s="196">
        <f>SUM(B95:AZ95)</f>
        <v>0</v>
      </c>
      <c r="K28" s="197"/>
      <c r="N28" s="198"/>
    </row>
    <row r="29" spans="1:53" x14ac:dyDescent="0.25">
      <c r="A29" s="189" t="s">
        <v>336</v>
      </c>
      <c r="B29" s="199">
        <f>-C66</f>
        <v>0</v>
      </c>
      <c r="D29" s="351" t="s">
        <v>338</v>
      </c>
      <c r="E29" s="351"/>
      <c r="F29" s="196" t="str">
        <f>IF(SUM(B96:AZ96)=0,"не окупается",SUM(B96:AZ96))</f>
        <v>не окупается</v>
      </c>
      <c r="K29" s="197"/>
    </row>
    <row r="30" spans="1:53" x14ac:dyDescent="0.25">
      <c r="A30" s="191" t="s">
        <v>546</v>
      </c>
      <c r="B30" s="200">
        <v>1</v>
      </c>
      <c r="D30" s="351" t="s">
        <v>547</v>
      </c>
      <c r="E30" s="351"/>
      <c r="F30" s="201">
        <f>M93</f>
        <v>-113371509.88616295</v>
      </c>
      <c r="K30" s="197"/>
    </row>
    <row r="31" spans="1:53" x14ac:dyDescent="0.25">
      <c r="A31" s="191" t="s">
        <v>335</v>
      </c>
      <c r="B31" s="200">
        <v>1</v>
      </c>
      <c r="D31" s="351" t="s">
        <v>548</v>
      </c>
      <c r="E31" s="351"/>
      <c r="F31" s="202" t="str">
        <f>IF(F30&gt;0,"да","нет")</f>
        <v>нет</v>
      </c>
      <c r="K31" s="197"/>
    </row>
    <row r="32" spans="1:53" x14ac:dyDescent="0.25">
      <c r="A32" s="191" t="s">
        <v>314</v>
      </c>
      <c r="B32" s="200">
        <f>-C67</f>
        <v>0</v>
      </c>
    </row>
    <row r="33" spans="1:52" x14ac:dyDescent="0.25">
      <c r="A33" s="191" t="s">
        <v>334</v>
      </c>
      <c r="B33" s="200">
        <v>1</v>
      </c>
    </row>
    <row r="34" spans="1:52" x14ac:dyDescent="0.25">
      <c r="A34" s="191" t="s">
        <v>333</v>
      </c>
      <c r="B34" s="200">
        <v>1</v>
      </c>
    </row>
    <row r="35" spans="1:52" x14ac:dyDescent="0.25">
      <c r="A35" s="203" t="s">
        <v>549</v>
      </c>
      <c r="B35" s="204">
        <v>2.1999999999999999E-2</v>
      </c>
    </row>
    <row r="36" spans="1:52" ht="16.5" thickBot="1" x14ac:dyDescent="0.3">
      <c r="A36" s="194" t="s">
        <v>307</v>
      </c>
      <c r="B36" s="205">
        <v>0.2</v>
      </c>
    </row>
    <row r="37" spans="1:52" x14ac:dyDescent="0.25">
      <c r="A37" s="189" t="s">
        <v>550</v>
      </c>
      <c r="B37" s="199">
        <v>0</v>
      </c>
    </row>
    <row r="38" spans="1:52" x14ac:dyDescent="0.25">
      <c r="A38" s="191" t="s">
        <v>332</v>
      </c>
      <c r="B38" s="200"/>
    </row>
    <row r="39" spans="1:52" ht="16.5" thickBot="1" x14ac:dyDescent="0.3">
      <c r="A39" s="203" t="s">
        <v>331</v>
      </c>
      <c r="B39" s="206">
        <v>0</v>
      </c>
    </row>
    <row r="40" spans="1:52" x14ac:dyDescent="0.25">
      <c r="A40" s="207" t="s">
        <v>551</v>
      </c>
      <c r="B40" s="208">
        <v>0</v>
      </c>
    </row>
    <row r="41" spans="1:52" x14ac:dyDescent="0.25">
      <c r="A41" s="209" t="s">
        <v>330</v>
      </c>
      <c r="B41" s="210">
        <v>0</v>
      </c>
    </row>
    <row r="42" spans="1:52" x14ac:dyDescent="0.25">
      <c r="A42" s="209" t="s">
        <v>329</v>
      </c>
      <c r="B42" s="211">
        <v>0</v>
      </c>
    </row>
    <row r="43" spans="1:52" x14ac:dyDescent="0.25">
      <c r="A43" s="209" t="s">
        <v>328</v>
      </c>
      <c r="B43" s="211">
        <v>0</v>
      </c>
      <c r="Z43" s="212"/>
    </row>
    <row r="44" spans="1:52" x14ac:dyDescent="0.25">
      <c r="A44" s="209" t="s">
        <v>327</v>
      </c>
      <c r="B44" s="211">
        <v>0.13500000000000001</v>
      </c>
      <c r="U44" s="213"/>
      <c r="V44" s="213"/>
      <c r="W44" s="213"/>
      <c r="X44" s="213"/>
      <c r="Y44" s="213"/>
      <c r="Z44" s="213"/>
    </row>
    <row r="45" spans="1:52" x14ac:dyDescent="0.25">
      <c r="A45" s="209" t="s">
        <v>326</v>
      </c>
      <c r="B45" s="211">
        <f>1-B43</f>
        <v>1</v>
      </c>
    </row>
    <row r="46" spans="1:52" ht="16.5" thickBot="1" x14ac:dyDescent="0.3">
      <c r="A46" s="214" t="s">
        <v>552</v>
      </c>
      <c r="B46" s="215">
        <f>B45*B44+B43*B42*(1-B36)</f>
        <v>0.13500000000000001</v>
      </c>
    </row>
    <row r="47" spans="1:52" ht="31.5" x14ac:dyDescent="0.25">
      <c r="A47" s="216" t="s">
        <v>325</v>
      </c>
      <c r="B47" s="217" t="s">
        <v>553</v>
      </c>
      <c r="C47" s="218">
        <v>2026</v>
      </c>
      <c r="D47" s="219">
        <f>C47+1</f>
        <v>2027</v>
      </c>
      <c r="E47" s="219">
        <f t="shared" ref="E47:AZ47" si="0">D47+1</f>
        <v>2028</v>
      </c>
      <c r="F47" s="219">
        <f t="shared" si="0"/>
        <v>2029</v>
      </c>
      <c r="G47" s="219">
        <f t="shared" si="0"/>
        <v>2030</v>
      </c>
      <c r="H47" s="219">
        <f t="shared" si="0"/>
        <v>2031</v>
      </c>
      <c r="I47" s="219">
        <f t="shared" si="0"/>
        <v>2032</v>
      </c>
      <c r="J47" s="219">
        <f t="shared" si="0"/>
        <v>2033</v>
      </c>
      <c r="K47" s="219">
        <f t="shared" si="0"/>
        <v>2034</v>
      </c>
      <c r="L47" s="219">
        <f t="shared" si="0"/>
        <v>2035</v>
      </c>
      <c r="M47" s="220">
        <f t="shared" si="0"/>
        <v>2036</v>
      </c>
      <c r="N47" s="219">
        <f t="shared" si="0"/>
        <v>2037</v>
      </c>
      <c r="O47" s="219">
        <f t="shared" si="0"/>
        <v>2038</v>
      </c>
      <c r="P47" s="219">
        <f t="shared" si="0"/>
        <v>2039</v>
      </c>
      <c r="Q47" s="219">
        <f t="shared" si="0"/>
        <v>2040</v>
      </c>
      <c r="R47" s="219">
        <f t="shared" si="0"/>
        <v>2041</v>
      </c>
      <c r="S47" s="219">
        <f t="shared" si="0"/>
        <v>2042</v>
      </c>
      <c r="T47" s="219">
        <f t="shared" si="0"/>
        <v>2043</v>
      </c>
      <c r="U47" s="219">
        <f t="shared" si="0"/>
        <v>2044</v>
      </c>
      <c r="V47" s="219">
        <f t="shared" si="0"/>
        <v>2045</v>
      </c>
      <c r="W47" s="219">
        <f t="shared" si="0"/>
        <v>2046</v>
      </c>
      <c r="X47" s="219">
        <f t="shared" si="0"/>
        <v>2047</v>
      </c>
      <c r="Y47" s="219">
        <f t="shared" si="0"/>
        <v>2048</v>
      </c>
      <c r="Z47" s="219">
        <f t="shared" si="0"/>
        <v>2049</v>
      </c>
      <c r="AA47" s="219">
        <f t="shared" si="0"/>
        <v>2050</v>
      </c>
      <c r="AB47" s="219">
        <f t="shared" si="0"/>
        <v>2051</v>
      </c>
      <c r="AC47" s="219">
        <f t="shared" si="0"/>
        <v>2052</v>
      </c>
      <c r="AD47" s="219">
        <f t="shared" si="0"/>
        <v>2053</v>
      </c>
      <c r="AE47" s="219">
        <f t="shared" si="0"/>
        <v>2054</v>
      </c>
      <c r="AF47" s="219">
        <f t="shared" si="0"/>
        <v>2055</v>
      </c>
      <c r="AG47" s="219">
        <f t="shared" si="0"/>
        <v>2056</v>
      </c>
      <c r="AH47" s="219">
        <f t="shared" si="0"/>
        <v>2057</v>
      </c>
      <c r="AI47" s="219">
        <f t="shared" si="0"/>
        <v>2058</v>
      </c>
      <c r="AJ47" s="219">
        <f t="shared" si="0"/>
        <v>2059</v>
      </c>
      <c r="AK47" s="219">
        <f t="shared" si="0"/>
        <v>2060</v>
      </c>
      <c r="AL47" s="219">
        <f t="shared" si="0"/>
        <v>2061</v>
      </c>
      <c r="AM47" s="219">
        <f t="shared" si="0"/>
        <v>2062</v>
      </c>
      <c r="AN47" s="219">
        <f t="shared" si="0"/>
        <v>2063</v>
      </c>
      <c r="AO47" s="219">
        <f t="shared" si="0"/>
        <v>2064</v>
      </c>
      <c r="AP47" s="219">
        <f t="shared" si="0"/>
        <v>2065</v>
      </c>
      <c r="AQ47" s="219">
        <f t="shared" si="0"/>
        <v>2066</v>
      </c>
      <c r="AR47" s="219">
        <f t="shared" si="0"/>
        <v>2067</v>
      </c>
      <c r="AS47" s="219">
        <f t="shared" si="0"/>
        <v>2068</v>
      </c>
      <c r="AT47" s="219">
        <f t="shared" si="0"/>
        <v>2069</v>
      </c>
      <c r="AU47" s="219">
        <f t="shared" si="0"/>
        <v>2070</v>
      </c>
      <c r="AV47" s="219">
        <f t="shared" si="0"/>
        <v>2071</v>
      </c>
      <c r="AW47" s="219">
        <f t="shared" si="0"/>
        <v>2072</v>
      </c>
      <c r="AX47" s="219">
        <f t="shared" si="0"/>
        <v>2073</v>
      </c>
      <c r="AY47" s="219">
        <f t="shared" si="0"/>
        <v>2074</v>
      </c>
      <c r="AZ47" s="219">
        <f t="shared" si="0"/>
        <v>2075</v>
      </c>
    </row>
    <row r="48" spans="1:52" outlineLevel="1" x14ac:dyDescent="0.25">
      <c r="A48" s="221" t="s">
        <v>324</v>
      </c>
      <c r="B48" s="222">
        <v>4.2999999999999997E-2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323</v>
      </c>
      <c r="B49" s="222">
        <f>B48</f>
        <v>4.2999999999999997E-2</v>
      </c>
      <c r="C49" s="222">
        <f t="shared" ref="C49:AZ49" si="1">(1+B49)*(1+C48)-1</f>
        <v>8.4719999999999906E-2</v>
      </c>
      <c r="D49" s="222">
        <f>(1+C49)*(1+D48)-1</f>
        <v>0.12810879999999991</v>
      </c>
      <c r="E49" s="222">
        <f t="shared" si="1"/>
        <v>0.17323315199999989</v>
      </c>
      <c r="F49" s="222">
        <f t="shared" si="1"/>
        <v>0.22016247808</v>
      </c>
      <c r="G49" s="222">
        <f t="shared" si="1"/>
        <v>0.26896897720320001</v>
      </c>
      <c r="H49" s="222">
        <f t="shared" si="1"/>
        <v>0.319727736291328</v>
      </c>
      <c r="I49" s="222">
        <f t="shared" si="1"/>
        <v>0.37251684574298127</v>
      </c>
      <c r="J49" s="222">
        <f t="shared" si="1"/>
        <v>0.42741751957270058</v>
      </c>
      <c r="K49" s="222">
        <f t="shared" si="1"/>
        <v>0.48451422035560876</v>
      </c>
      <c r="L49" s="222">
        <f t="shared" si="1"/>
        <v>0.54389478916983314</v>
      </c>
      <c r="M49" s="223">
        <f t="shared" si="1"/>
        <v>0.60565058073662659</v>
      </c>
      <c r="N49" s="222">
        <f t="shared" si="1"/>
        <v>0.66987660396609172</v>
      </c>
      <c r="O49" s="222">
        <f t="shared" si="1"/>
        <v>0.73667166812473539</v>
      </c>
      <c r="P49" s="222">
        <f t="shared" si="1"/>
        <v>0.80613853484972497</v>
      </c>
      <c r="Q49" s="222">
        <f t="shared" si="1"/>
        <v>0.87838407624371406</v>
      </c>
      <c r="R49" s="222">
        <f t="shared" si="1"/>
        <v>0.95351943929346272</v>
      </c>
      <c r="S49" s="222">
        <f t="shared" si="1"/>
        <v>1.0316602168652014</v>
      </c>
      <c r="T49" s="222">
        <f>(1+S49)*(1+T48)-1</f>
        <v>1.1129266255398096</v>
      </c>
      <c r="U49" s="222">
        <f t="shared" si="1"/>
        <v>1.1974436905614021</v>
      </c>
      <c r="V49" s="222">
        <f t="shared" si="1"/>
        <v>1.2853414381838584</v>
      </c>
      <c r="W49" s="222">
        <f t="shared" si="1"/>
        <v>1.3767550957112129</v>
      </c>
      <c r="X49" s="222">
        <f t="shared" si="1"/>
        <v>1.4718252995396615</v>
      </c>
      <c r="Y49" s="222">
        <f t="shared" si="1"/>
        <v>1.5706983115212481</v>
      </c>
      <c r="Z49" s="222">
        <f t="shared" si="1"/>
        <v>1.6735262439820979</v>
      </c>
      <c r="AA49" s="222">
        <f t="shared" si="1"/>
        <v>1.7804672937413821</v>
      </c>
      <c r="AB49" s="222">
        <f t="shared" si="1"/>
        <v>1.8916859854910375</v>
      </c>
      <c r="AC49" s="222">
        <f t="shared" si="1"/>
        <v>2.0073534249106793</v>
      </c>
      <c r="AD49" s="222">
        <f t="shared" si="1"/>
        <v>2.1276475619071067</v>
      </c>
      <c r="AE49" s="222">
        <f t="shared" si="1"/>
        <v>2.2527534643833911</v>
      </c>
      <c r="AF49" s="222">
        <f t="shared" si="1"/>
        <v>2.3828636029587269</v>
      </c>
      <c r="AG49" s="222">
        <f t="shared" si="1"/>
        <v>2.5181781470770761</v>
      </c>
      <c r="AH49" s="222">
        <f t="shared" si="1"/>
        <v>2.6589052729601592</v>
      </c>
      <c r="AI49" s="222">
        <f t="shared" si="1"/>
        <v>2.8052614838785659</v>
      </c>
      <c r="AJ49" s="222">
        <f t="shared" si="1"/>
        <v>2.9574719432337089</v>
      </c>
      <c r="AK49" s="222">
        <f t="shared" si="1"/>
        <v>3.115770820963057</v>
      </c>
      <c r="AL49" s="222">
        <f t="shared" si="1"/>
        <v>3.2804016538015794</v>
      </c>
      <c r="AM49" s="222">
        <f t="shared" si="1"/>
        <v>3.4516177199536431</v>
      </c>
      <c r="AN49" s="222">
        <f t="shared" si="1"/>
        <v>3.6296824287517886</v>
      </c>
      <c r="AO49" s="222">
        <f t="shared" si="1"/>
        <v>3.8148697259018602</v>
      </c>
      <c r="AP49" s="222">
        <f t="shared" si="1"/>
        <v>4.0074645149379347</v>
      </c>
      <c r="AQ49" s="222">
        <f t="shared" si="1"/>
        <v>4.2077630955354524</v>
      </c>
      <c r="AR49" s="222">
        <f t="shared" si="1"/>
        <v>4.4160736193568706</v>
      </c>
      <c r="AS49" s="222">
        <f t="shared" si="1"/>
        <v>4.6327165641311456</v>
      </c>
      <c r="AT49" s="222">
        <f t="shared" si="1"/>
        <v>4.8580252266963919</v>
      </c>
      <c r="AU49" s="222">
        <f t="shared" si="1"/>
        <v>5.0923462357642482</v>
      </c>
      <c r="AV49" s="222">
        <f t="shared" si="1"/>
        <v>5.336040085194818</v>
      </c>
      <c r="AW49" s="222">
        <f t="shared" si="1"/>
        <v>5.5894816886026106</v>
      </c>
      <c r="AX49" s="222">
        <f t="shared" si="1"/>
        <v>5.8530609561467157</v>
      </c>
      <c r="AY49" s="222">
        <f t="shared" si="1"/>
        <v>6.1271833943925849</v>
      </c>
      <c r="AZ49" s="222">
        <f t="shared" si="1"/>
        <v>6.4122707301682889</v>
      </c>
    </row>
    <row r="50" spans="1:52" s="179" customFormat="1" ht="16.5" thickBot="1" x14ac:dyDescent="0.3">
      <c r="A50" s="224" t="s">
        <v>554</v>
      </c>
      <c r="B50" s="225">
        <f>B51*1000</f>
        <v>0</v>
      </c>
      <c r="C50" s="225">
        <f>C51*1000</f>
        <v>0</v>
      </c>
      <c r="D50" s="225">
        <f t="shared" ref="D50:AZ50" si="2">D51*1000</f>
        <v>0</v>
      </c>
      <c r="E50" s="225">
        <f t="shared" si="2"/>
        <v>0</v>
      </c>
      <c r="F50" s="225">
        <f t="shared" si="2"/>
        <v>0</v>
      </c>
      <c r="G50" s="225">
        <f t="shared" si="2"/>
        <v>0</v>
      </c>
      <c r="H50" s="225">
        <f t="shared" si="2"/>
        <v>0</v>
      </c>
      <c r="I50" s="225">
        <f t="shared" si="2"/>
        <v>0</v>
      </c>
      <c r="J50" s="225">
        <f t="shared" si="2"/>
        <v>0</v>
      </c>
      <c r="K50" s="225">
        <f t="shared" si="2"/>
        <v>0</v>
      </c>
      <c r="L50" s="225">
        <f t="shared" si="2"/>
        <v>0</v>
      </c>
      <c r="M50" s="226">
        <f t="shared" si="2"/>
        <v>0</v>
      </c>
      <c r="N50" s="225">
        <f t="shared" si="2"/>
        <v>0</v>
      </c>
      <c r="O50" s="225">
        <f t="shared" si="2"/>
        <v>0</v>
      </c>
      <c r="P50" s="225">
        <f t="shared" si="2"/>
        <v>0</v>
      </c>
      <c r="Q50" s="225">
        <f t="shared" si="2"/>
        <v>0</v>
      </c>
      <c r="R50" s="225">
        <f t="shared" si="2"/>
        <v>0</v>
      </c>
      <c r="S50" s="225">
        <f t="shared" si="2"/>
        <v>0</v>
      </c>
      <c r="T50" s="225">
        <f t="shared" si="2"/>
        <v>0</v>
      </c>
      <c r="U50" s="225">
        <f t="shared" si="2"/>
        <v>0</v>
      </c>
      <c r="V50" s="225">
        <f t="shared" si="2"/>
        <v>0</v>
      </c>
      <c r="W50" s="225">
        <f t="shared" si="2"/>
        <v>0</v>
      </c>
      <c r="X50" s="225">
        <f t="shared" si="2"/>
        <v>0</v>
      </c>
      <c r="Y50" s="225">
        <f t="shared" si="2"/>
        <v>0</v>
      </c>
      <c r="Z50" s="225">
        <f t="shared" si="2"/>
        <v>0</v>
      </c>
      <c r="AA50" s="225">
        <f t="shared" si="2"/>
        <v>0</v>
      </c>
      <c r="AB50" s="225">
        <f t="shared" si="2"/>
        <v>0</v>
      </c>
      <c r="AC50" s="225">
        <f t="shared" si="2"/>
        <v>0</v>
      </c>
      <c r="AD50" s="225">
        <f t="shared" si="2"/>
        <v>0</v>
      </c>
      <c r="AE50" s="225">
        <f t="shared" si="2"/>
        <v>0</v>
      </c>
      <c r="AF50" s="225">
        <f t="shared" si="2"/>
        <v>0</v>
      </c>
      <c r="AG50" s="225">
        <f t="shared" si="2"/>
        <v>0</v>
      </c>
      <c r="AH50" s="225">
        <f t="shared" si="2"/>
        <v>0</v>
      </c>
      <c r="AI50" s="225">
        <f t="shared" si="2"/>
        <v>0</v>
      </c>
      <c r="AJ50" s="225">
        <f t="shared" si="2"/>
        <v>0</v>
      </c>
      <c r="AK50" s="225">
        <f t="shared" si="2"/>
        <v>0</v>
      </c>
      <c r="AL50" s="225">
        <f t="shared" si="2"/>
        <v>0</v>
      </c>
      <c r="AM50" s="225">
        <f t="shared" si="2"/>
        <v>0</v>
      </c>
      <c r="AN50" s="225">
        <f t="shared" si="2"/>
        <v>0</v>
      </c>
      <c r="AO50" s="225">
        <f t="shared" si="2"/>
        <v>0</v>
      </c>
      <c r="AP50" s="225">
        <f t="shared" si="2"/>
        <v>0</v>
      </c>
      <c r="AQ50" s="225">
        <f t="shared" si="2"/>
        <v>0</v>
      </c>
      <c r="AR50" s="225">
        <f t="shared" si="2"/>
        <v>0</v>
      </c>
      <c r="AS50" s="225">
        <f t="shared" si="2"/>
        <v>0</v>
      </c>
      <c r="AT50" s="225">
        <f t="shared" si="2"/>
        <v>0</v>
      </c>
      <c r="AU50" s="225">
        <f t="shared" si="2"/>
        <v>0</v>
      </c>
      <c r="AV50" s="225">
        <f t="shared" si="2"/>
        <v>0</v>
      </c>
      <c r="AW50" s="225">
        <f t="shared" si="2"/>
        <v>0</v>
      </c>
      <c r="AX50" s="225">
        <f t="shared" si="2"/>
        <v>0</v>
      </c>
      <c r="AY50" s="225">
        <f t="shared" si="2"/>
        <v>0</v>
      </c>
      <c r="AZ50" s="225">
        <f t="shared" si="2"/>
        <v>0</v>
      </c>
    </row>
    <row r="51" spans="1:52" x14ac:dyDescent="0.25">
      <c r="A51" s="174" t="s">
        <v>555</v>
      </c>
    </row>
    <row r="52" spans="1:52" x14ac:dyDescent="0.25">
      <c r="A52" s="174" t="s">
        <v>556</v>
      </c>
    </row>
    <row r="53" spans="1:52" ht="13.5" customHeight="1" x14ac:dyDescent="0.25">
      <c r="A53" s="174" t="s">
        <v>557</v>
      </c>
    </row>
    <row r="55" spans="1:52" x14ac:dyDescent="0.25">
      <c r="M55" s="174"/>
    </row>
    <row r="56" spans="1:52" s="227" customFormat="1" ht="16.5" thickBot="1" x14ac:dyDescent="0.3">
      <c r="M56" s="228"/>
    </row>
    <row r="57" spans="1:52" ht="31.5" x14ac:dyDescent="0.25">
      <c r="A57" s="229" t="s">
        <v>322</v>
      </c>
      <c r="B57" s="217" t="str">
        <f>B47</f>
        <v>Год окончания строительства 2025</v>
      </c>
      <c r="C57" s="217">
        <f t="shared" ref="C57:AZ57" si="3">C47</f>
        <v>2026</v>
      </c>
      <c r="D57" s="217">
        <f t="shared" si="3"/>
        <v>2027</v>
      </c>
      <c r="E57" s="217">
        <f t="shared" si="3"/>
        <v>2028</v>
      </c>
      <c r="F57" s="217">
        <f t="shared" si="3"/>
        <v>2029</v>
      </c>
      <c r="G57" s="217">
        <f t="shared" si="3"/>
        <v>2030</v>
      </c>
      <c r="H57" s="217">
        <f t="shared" si="3"/>
        <v>2031</v>
      </c>
      <c r="I57" s="217">
        <f t="shared" si="3"/>
        <v>2032</v>
      </c>
      <c r="J57" s="217">
        <f t="shared" si="3"/>
        <v>2033</v>
      </c>
      <c r="K57" s="217">
        <f t="shared" si="3"/>
        <v>2034</v>
      </c>
      <c r="L57" s="217">
        <f t="shared" si="3"/>
        <v>2035</v>
      </c>
      <c r="M57" s="230">
        <f t="shared" si="3"/>
        <v>2036</v>
      </c>
      <c r="N57" s="217">
        <f t="shared" si="3"/>
        <v>2037</v>
      </c>
      <c r="O57" s="217">
        <f t="shared" si="3"/>
        <v>2038</v>
      </c>
      <c r="P57" s="217">
        <f t="shared" si="3"/>
        <v>2039</v>
      </c>
      <c r="Q57" s="217">
        <f t="shared" si="3"/>
        <v>2040</v>
      </c>
      <c r="R57" s="217">
        <f t="shared" si="3"/>
        <v>2041</v>
      </c>
      <c r="S57" s="217">
        <f t="shared" si="3"/>
        <v>2042</v>
      </c>
      <c r="T57" s="217">
        <f t="shared" si="3"/>
        <v>2043</v>
      </c>
      <c r="U57" s="217">
        <f t="shared" si="3"/>
        <v>2044</v>
      </c>
      <c r="V57" s="217">
        <f t="shared" si="3"/>
        <v>2045</v>
      </c>
      <c r="W57" s="217">
        <f t="shared" si="3"/>
        <v>2046</v>
      </c>
      <c r="X57" s="217">
        <f t="shared" si="3"/>
        <v>2047</v>
      </c>
      <c r="Y57" s="217">
        <f t="shared" si="3"/>
        <v>2048</v>
      </c>
      <c r="Z57" s="217">
        <f t="shared" si="3"/>
        <v>2049</v>
      </c>
      <c r="AA57" s="217">
        <f t="shared" si="3"/>
        <v>2050</v>
      </c>
      <c r="AB57" s="217">
        <f t="shared" si="3"/>
        <v>2051</v>
      </c>
      <c r="AC57" s="217">
        <f t="shared" si="3"/>
        <v>2052</v>
      </c>
      <c r="AD57" s="217">
        <f t="shared" si="3"/>
        <v>2053</v>
      </c>
      <c r="AE57" s="217">
        <f t="shared" si="3"/>
        <v>2054</v>
      </c>
      <c r="AF57" s="217">
        <f t="shared" si="3"/>
        <v>2055</v>
      </c>
      <c r="AG57" s="217">
        <f t="shared" si="3"/>
        <v>2056</v>
      </c>
      <c r="AH57" s="217">
        <f t="shared" si="3"/>
        <v>2057</v>
      </c>
      <c r="AI57" s="217">
        <f t="shared" si="3"/>
        <v>2058</v>
      </c>
      <c r="AJ57" s="217">
        <f t="shared" si="3"/>
        <v>2059</v>
      </c>
      <c r="AK57" s="217">
        <f t="shared" si="3"/>
        <v>2060</v>
      </c>
      <c r="AL57" s="217">
        <f t="shared" si="3"/>
        <v>2061</v>
      </c>
      <c r="AM57" s="217">
        <f t="shared" si="3"/>
        <v>2062</v>
      </c>
      <c r="AN57" s="217">
        <f t="shared" si="3"/>
        <v>2063</v>
      </c>
      <c r="AO57" s="217">
        <f t="shared" si="3"/>
        <v>2064</v>
      </c>
      <c r="AP57" s="217">
        <f t="shared" si="3"/>
        <v>2065</v>
      </c>
      <c r="AQ57" s="217">
        <f t="shared" si="3"/>
        <v>2066</v>
      </c>
      <c r="AR57" s="217">
        <f t="shared" si="3"/>
        <v>2067</v>
      </c>
      <c r="AS57" s="217">
        <f t="shared" si="3"/>
        <v>2068</v>
      </c>
      <c r="AT57" s="217">
        <f t="shared" si="3"/>
        <v>2069</v>
      </c>
      <c r="AU57" s="217">
        <f t="shared" si="3"/>
        <v>2070</v>
      </c>
      <c r="AV57" s="217">
        <f t="shared" si="3"/>
        <v>2071</v>
      </c>
      <c r="AW57" s="217">
        <f t="shared" si="3"/>
        <v>2072</v>
      </c>
      <c r="AX57" s="217">
        <f t="shared" si="3"/>
        <v>2073</v>
      </c>
      <c r="AY57" s="217">
        <f t="shared" si="3"/>
        <v>2074</v>
      </c>
      <c r="AZ57" s="217">
        <f t="shared" si="3"/>
        <v>2075</v>
      </c>
    </row>
    <row r="58" spans="1:52" x14ac:dyDescent="0.25">
      <c r="A58" s="231" t="s">
        <v>321</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320</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319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318</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558</v>
      </c>
      <c r="B63" s="217" t="str">
        <f>B47</f>
        <v>Год окончания строительства 2025</v>
      </c>
      <c r="C63" s="217">
        <f t="shared" ref="C63:AZ63" si="4">C47</f>
        <v>2026</v>
      </c>
      <c r="D63" s="217">
        <f t="shared" si="4"/>
        <v>2027</v>
      </c>
      <c r="E63" s="217">
        <f t="shared" si="4"/>
        <v>2028</v>
      </c>
      <c r="F63" s="217">
        <f t="shared" si="4"/>
        <v>2029</v>
      </c>
      <c r="G63" s="217">
        <f t="shared" si="4"/>
        <v>2030</v>
      </c>
      <c r="H63" s="217">
        <f t="shared" si="4"/>
        <v>2031</v>
      </c>
      <c r="I63" s="217">
        <f t="shared" si="4"/>
        <v>2032</v>
      </c>
      <c r="J63" s="217">
        <f t="shared" si="4"/>
        <v>2033</v>
      </c>
      <c r="K63" s="217">
        <f t="shared" si="4"/>
        <v>2034</v>
      </c>
      <c r="L63" s="217">
        <f t="shared" si="4"/>
        <v>2035</v>
      </c>
      <c r="M63" s="230">
        <f t="shared" si="4"/>
        <v>2036</v>
      </c>
      <c r="N63" s="217">
        <f t="shared" si="4"/>
        <v>2037</v>
      </c>
      <c r="O63" s="217">
        <f t="shared" si="4"/>
        <v>2038</v>
      </c>
      <c r="P63" s="217">
        <f t="shared" si="4"/>
        <v>2039</v>
      </c>
      <c r="Q63" s="217">
        <f t="shared" si="4"/>
        <v>2040</v>
      </c>
      <c r="R63" s="217">
        <f t="shared" si="4"/>
        <v>2041</v>
      </c>
      <c r="S63" s="217">
        <f t="shared" si="4"/>
        <v>2042</v>
      </c>
      <c r="T63" s="217">
        <f t="shared" si="4"/>
        <v>2043</v>
      </c>
      <c r="U63" s="217">
        <f t="shared" si="4"/>
        <v>2044</v>
      </c>
      <c r="V63" s="217">
        <f t="shared" si="4"/>
        <v>2045</v>
      </c>
      <c r="W63" s="217">
        <f t="shared" si="4"/>
        <v>2046</v>
      </c>
      <c r="X63" s="217">
        <f t="shared" si="4"/>
        <v>2047</v>
      </c>
      <c r="Y63" s="217">
        <f t="shared" si="4"/>
        <v>2048</v>
      </c>
      <c r="Z63" s="217">
        <f t="shared" si="4"/>
        <v>2049</v>
      </c>
      <c r="AA63" s="217">
        <f t="shared" si="4"/>
        <v>2050</v>
      </c>
      <c r="AB63" s="217">
        <f t="shared" si="4"/>
        <v>2051</v>
      </c>
      <c r="AC63" s="217">
        <f t="shared" si="4"/>
        <v>2052</v>
      </c>
      <c r="AD63" s="217">
        <f t="shared" si="4"/>
        <v>2053</v>
      </c>
      <c r="AE63" s="217">
        <f t="shared" si="4"/>
        <v>2054</v>
      </c>
      <c r="AF63" s="217">
        <f t="shared" si="4"/>
        <v>2055</v>
      </c>
      <c r="AG63" s="217">
        <f t="shared" si="4"/>
        <v>2056</v>
      </c>
      <c r="AH63" s="217">
        <f t="shared" si="4"/>
        <v>2057</v>
      </c>
      <c r="AI63" s="217">
        <f t="shared" si="4"/>
        <v>2058</v>
      </c>
      <c r="AJ63" s="217">
        <f t="shared" si="4"/>
        <v>2059</v>
      </c>
      <c r="AK63" s="217">
        <f t="shared" si="4"/>
        <v>2060</v>
      </c>
      <c r="AL63" s="217">
        <f t="shared" si="4"/>
        <v>2061</v>
      </c>
      <c r="AM63" s="217">
        <f t="shared" si="4"/>
        <v>2062</v>
      </c>
      <c r="AN63" s="217">
        <f t="shared" si="4"/>
        <v>2063</v>
      </c>
      <c r="AO63" s="217">
        <f t="shared" si="4"/>
        <v>2064</v>
      </c>
      <c r="AP63" s="217">
        <f t="shared" si="4"/>
        <v>2065</v>
      </c>
      <c r="AQ63" s="217">
        <f t="shared" si="4"/>
        <v>2066</v>
      </c>
      <c r="AR63" s="217">
        <f t="shared" si="4"/>
        <v>2067</v>
      </c>
      <c r="AS63" s="217">
        <f t="shared" si="4"/>
        <v>2068</v>
      </c>
      <c r="AT63" s="217">
        <f t="shared" si="4"/>
        <v>2069</v>
      </c>
      <c r="AU63" s="217">
        <f t="shared" si="4"/>
        <v>2070</v>
      </c>
      <c r="AV63" s="217">
        <f t="shared" si="4"/>
        <v>2071</v>
      </c>
      <c r="AW63" s="217">
        <f t="shared" si="4"/>
        <v>2072</v>
      </c>
      <c r="AX63" s="217">
        <f t="shared" si="4"/>
        <v>2073</v>
      </c>
      <c r="AY63" s="217">
        <f t="shared" si="4"/>
        <v>2074</v>
      </c>
      <c r="AZ63" s="217">
        <f t="shared" si="4"/>
        <v>2075</v>
      </c>
    </row>
    <row r="64" spans="1:52" s="179" customFormat="1" ht="14.25" x14ac:dyDescent="0.25">
      <c r="A64" s="240" t="s">
        <v>317</v>
      </c>
      <c r="B64" s="241">
        <f t="shared" ref="B64:AZ64" si="5">B50*$B$28</f>
        <v>0</v>
      </c>
      <c r="C64" s="241">
        <f t="shared" si="5"/>
        <v>0</v>
      </c>
      <c r="D64" s="241">
        <f t="shared" si="5"/>
        <v>0</v>
      </c>
      <c r="E64" s="241">
        <f t="shared" si="5"/>
        <v>0</v>
      </c>
      <c r="F64" s="241">
        <f t="shared" si="5"/>
        <v>0</v>
      </c>
      <c r="G64" s="241">
        <f t="shared" si="5"/>
        <v>0</v>
      </c>
      <c r="H64" s="241">
        <f t="shared" si="5"/>
        <v>0</v>
      </c>
      <c r="I64" s="241">
        <f t="shared" si="5"/>
        <v>0</v>
      </c>
      <c r="J64" s="241">
        <f t="shared" si="5"/>
        <v>0</v>
      </c>
      <c r="K64" s="241">
        <f t="shared" si="5"/>
        <v>0</v>
      </c>
      <c r="L64" s="241">
        <f t="shared" si="5"/>
        <v>0</v>
      </c>
      <c r="M64" s="242">
        <f t="shared" si="5"/>
        <v>0</v>
      </c>
      <c r="N64" s="241">
        <f t="shared" si="5"/>
        <v>0</v>
      </c>
      <c r="O64" s="241">
        <f t="shared" si="5"/>
        <v>0</v>
      </c>
      <c r="P64" s="241">
        <f t="shared" si="5"/>
        <v>0</v>
      </c>
      <c r="Q64" s="241">
        <f t="shared" si="5"/>
        <v>0</v>
      </c>
      <c r="R64" s="241">
        <f t="shared" si="5"/>
        <v>0</v>
      </c>
      <c r="S64" s="241">
        <f t="shared" si="5"/>
        <v>0</v>
      </c>
      <c r="T64" s="241">
        <f t="shared" si="5"/>
        <v>0</v>
      </c>
      <c r="U64" s="241">
        <f t="shared" si="5"/>
        <v>0</v>
      </c>
      <c r="V64" s="241">
        <f t="shared" si="5"/>
        <v>0</v>
      </c>
      <c r="W64" s="241">
        <f t="shared" si="5"/>
        <v>0</v>
      </c>
      <c r="X64" s="241">
        <f t="shared" si="5"/>
        <v>0</v>
      </c>
      <c r="Y64" s="241">
        <f t="shared" si="5"/>
        <v>0</v>
      </c>
      <c r="Z64" s="241">
        <f t="shared" si="5"/>
        <v>0</v>
      </c>
      <c r="AA64" s="241">
        <f t="shared" si="5"/>
        <v>0</v>
      </c>
      <c r="AB64" s="241">
        <f t="shared" si="5"/>
        <v>0</v>
      </c>
      <c r="AC64" s="241">
        <f t="shared" si="5"/>
        <v>0</v>
      </c>
      <c r="AD64" s="241">
        <f t="shared" si="5"/>
        <v>0</v>
      </c>
      <c r="AE64" s="241">
        <f t="shared" si="5"/>
        <v>0</v>
      </c>
      <c r="AF64" s="241">
        <f t="shared" si="5"/>
        <v>0</v>
      </c>
      <c r="AG64" s="241">
        <f t="shared" si="5"/>
        <v>0</v>
      </c>
      <c r="AH64" s="241">
        <f t="shared" si="5"/>
        <v>0</v>
      </c>
      <c r="AI64" s="241">
        <f t="shared" si="5"/>
        <v>0</v>
      </c>
      <c r="AJ64" s="241">
        <f t="shared" si="5"/>
        <v>0</v>
      </c>
      <c r="AK64" s="241">
        <f t="shared" si="5"/>
        <v>0</v>
      </c>
      <c r="AL64" s="241">
        <f t="shared" si="5"/>
        <v>0</v>
      </c>
      <c r="AM64" s="241">
        <f t="shared" si="5"/>
        <v>0</v>
      </c>
      <c r="AN64" s="241">
        <f t="shared" si="5"/>
        <v>0</v>
      </c>
      <c r="AO64" s="241">
        <f t="shared" si="5"/>
        <v>0</v>
      </c>
      <c r="AP64" s="241">
        <f t="shared" si="5"/>
        <v>0</v>
      </c>
      <c r="AQ64" s="241">
        <f t="shared" si="5"/>
        <v>0</v>
      </c>
      <c r="AR64" s="241">
        <f t="shared" si="5"/>
        <v>0</v>
      </c>
      <c r="AS64" s="241">
        <f t="shared" si="5"/>
        <v>0</v>
      </c>
      <c r="AT64" s="241">
        <f t="shared" si="5"/>
        <v>0</v>
      </c>
      <c r="AU64" s="241">
        <f t="shared" si="5"/>
        <v>0</v>
      </c>
      <c r="AV64" s="241">
        <f t="shared" si="5"/>
        <v>0</v>
      </c>
      <c r="AW64" s="241">
        <f t="shared" si="5"/>
        <v>0</v>
      </c>
      <c r="AX64" s="241">
        <f t="shared" si="5"/>
        <v>0</v>
      </c>
      <c r="AY64" s="241">
        <f t="shared" si="5"/>
        <v>0</v>
      </c>
      <c r="AZ64" s="241">
        <f t="shared" si="5"/>
        <v>0</v>
      </c>
    </row>
    <row r="65" spans="1:52" x14ac:dyDescent="0.25">
      <c r="A65" s="231" t="s">
        <v>316</v>
      </c>
      <c r="B65" s="243">
        <f t="shared" ref="B65:AZ65" si="6">SUM(B66:B71)</f>
        <v>0</v>
      </c>
      <c r="C65" s="243">
        <f t="shared" si="6"/>
        <v>-1875394.9961999997</v>
      </c>
      <c r="D65" s="243">
        <f t="shared" si="6"/>
        <v>-1856451.6124</v>
      </c>
      <c r="E65" s="243">
        <f t="shared" si="6"/>
        <v>-1837508.2285999998</v>
      </c>
      <c r="F65" s="243">
        <f t="shared" si="6"/>
        <v>-1818564.8448000001</v>
      </c>
      <c r="G65" s="243">
        <f t="shared" si="6"/>
        <v>-1799621.4609999999</v>
      </c>
      <c r="H65" s="243">
        <f t="shared" si="6"/>
        <v>-1780678.0771999997</v>
      </c>
      <c r="I65" s="243">
        <f t="shared" si="6"/>
        <v>-1761734.6934</v>
      </c>
      <c r="J65" s="243">
        <f t="shared" si="6"/>
        <v>-1742791.3095999998</v>
      </c>
      <c r="K65" s="243">
        <f t="shared" si="6"/>
        <v>-1723847.9258000001</v>
      </c>
      <c r="L65" s="243">
        <f t="shared" si="6"/>
        <v>-1704904.5419999999</v>
      </c>
      <c r="M65" s="244">
        <f t="shared" si="6"/>
        <v>-1685961.1581999997</v>
      </c>
      <c r="N65" s="243">
        <f t="shared" si="6"/>
        <v>-1667017.7744</v>
      </c>
      <c r="O65" s="243">
        <f t="shared" si="6"/>
        <v>-1648074.3905999998</v>
      </c>
      <c r="P65" s="243">
        <f t="shared" si="6"/>
        <v>-1629131.0067999996</v>
      </c>
      <c r="Q65" s="243">
        <f t="shared" si="6"/>
        <v>-1610187.6229999999</v>
      </c>
      <c r="R65" s="243">
        <f t="shared" si="6"/>
        <v>-1591244.2391999997</v>
      </c>
      <c r="S65" s="243">
        <f t="shared" si="6"/>
        <v>-1572300.8553999995</v>
      </c>
      <c r="T65" s="243">
        <f t="shared" si="6"/>
        <v>-1553357.4715999998</v>
      </c>
      <c r="U65" s="243">
        <f t="shared" si="6"/>
        <v>-1534414.0877999996</v>
      </c>
      <c r="V65" s="243">
        <f t="shared" si="6"/>
        <v>-1515470.7039999999</v>
      </c>
      <c r="W65" s="243">
        <f t="shared" si="6"/>
        <v>-1496527.3201999997</v>
      </c>
      <c r="X65" s="243">
        <f t="shared" si="6"/>
        <v>-1477583.9364</v>
      </c>
      <c r="Y65" s="243">
        <f t="shared" si="6"/>
        <v>-1458640.5525999998</v>
      </c>
      <c r="Z65" s="243">
        <f t="shared" si="6"/>
        <v>-1439697.1688000001</v>
      </c>
      <c r="AA65" s="243">
        <f t="shared" si="6"/>
        <v>-1420753.7849999999</v>
      </c>
      <c r="AB65" s="243">
        <f t="shared" si="6"/>
        <v>-1401810.4012000002</v>
      </c>
      <c r="AC65" s="243">
        <f t="shared" si="6"/>
        <v>-1382867.0174</v>
      </c>
      <c r="AD65" s="243">
        <f t="shared" si="6"/>
        <v>-1363923.6336000003</v>
      </c>
      <c r="AE65" s="243">
        <f t="shared" si="6"/>
        <v>-1344980.2498000001</v>
      </c>
      <c r="AF65" s="243">
        <f t="shared" si="6"/>
        <v>-1326036.8660000002</v>
      </c>
      <c r="AG65" s="243">
        <f t="shared" si="6"/>
        <v>-1307093.4822000002</v>
      </c>
      <c r="AH65" s="243">
        <f t="shared" si="6"/>
        <v>-1288150.0984000002</v>
      </c>
      <c r="AI65" s="243">
        <f t="shared" si="6"/>
        <v>-1269206.7146000003</v>
      </c>
      <c r="AJ65" s="243">
        <f t="shared" si="6"/>
        <v>-1250263.3308000003</v>
      </c>
      <c r="AK65" s="243">
        <f t="shared" si="6"/>
        <v>-1231319.9470000002</v>
      </c>
      <c r="AL65" s="243">
        <f t="shared" si="6"/>
        <v>-1212376.5632000004</v>
      </c>
      <c r="AM65" s="243">
        <f t="shared" si="6"/>
        <v>-1193433.1794000003</v>
      </c>
      <c r="AN65" s="243">
        <f t="shared" si="6"/>
        <v>-1174489.7956000005</v>
      </c>
      <c r="AO65" s="243">
        <f t="shared" si="6"/>
        <v>-1155546.4118000004</v>
      </c>
      <c r="AP65" s="243">
        <f t="shared" si="6"/>
        <v>-1136603.0280000004</v>
      </c>
      <c r="AQ65" s="243">
        <f t="shared" si="6"/>
        <v>-1117659.6442000004</v>
      </c>
      <c r="AR65" s="243">
        <f t="shared" si="6"/>
        <v>-1098716.2604000005</v>
      </c>
      <c r="AS65" s="243">
        <f t="shared" si="6"/>
        <v>-1079772.8766000005</v>
      </c>
      <c r="AT65" s="243">
        <f t="shared" si="6"/>
        <v>-1060829.4928000006</v>
      </c>
      <c r="AU65" s="243">
        <f t="shared" si="6"/>
        <v>-1041886.1090000006</v>
      </c>
      <c r="AV65" s="243">
        <f t="shared" si="6"/>
        <v>-1022942.7252000007</v>
      </c>
      <c r="AW65" s="243">
        <f t="shared" si="6"/>
        <v>-1003999.3414000006</v>
      </c>
      <c r="AX65" s="243">
        <f t="shared" si="6"/>
        <v>-985055.95760000066</v>
      </c>
      <c r="AY65" s="243">
        <f t="shared" si="6"/>
        <v>-966112.57380000071</v>
      </c>
      <c r="AZ65" s="243">
        <f t="shared" si="6"/>
        <v>-947169.19000000076</v>
      </c>
    </row>
    <row r="66" spans="1:52" x14ac:dyDescent="0.25">
      <c r="A66" s="245" t="s">
        <v>315</v>
      </c>
      <c r="B66" s="243">
        <f>-B52*1000/1.2</f>
        <v>0</v>
      </c>
      <c r="C66" s="243">
        <f t="shared" ref="C66:AZ67" si="7">-C52*1000/1.2</f>
        <v>0</v>
      </c>
      <c r="D66" s="243">
        <f t="shared" si="7"/>
        <v>0</v>
      </c>
      <c r="E66" s="243">
        <f t="shared" si="7"/>
        <v>0</v>
      </c>
      <c r="F66" s="243">
        <f t="shared" si="7"/>
        <v>0</v>
      </c>
      <c r="G66" s="243">
        <f t="shared" si="7"/>
        <v>0</v>
      </c>
      <c r="H66" s="243">
        <f t="shared" si="7"/>
        <v>0</v>
      </c>
      <c r="I66" s="243">
        <f t="shared" si="7"/>
        <v>0</v>
      </c>
      <c r="J66" s="243">
        <f t="shared" si="7"/>
        <v>0</v>
      </c>
      <c r="K66" s="243">
        <f t="shared" si="7"/>
        <v>0</v>
      </c>
      <c r="L66" s="243">
        <f t="shared" si="7"/>
        <v>0</v>
      </c>
      <c r="M66" s="243">
        <f t="shared" si="7"/>
        <v>0</v>
      </c>
      <c r="N66" s="243">
        <f t="shared" si="7"/>
        <v>0</v>
      </c>
      <c r="O66" s="243">
        <f t="shared" si="7"/>
        <v>0</v>
      </c>
      <c r="P66" s="243">
        <f t="shared" si="7"/>
        <v>0</v>
      </c>
      <c r="Q66" s="243">
        <f t="shared" si="7"/>
        <v>0</v>
      </c>
      <c r="R66" s="243">
        <f t="shared" si="7"/>
        <v>0</v>
      </c>
      <c r="S66" s="243">
        <f t="shared" si="7"/>
        <v>0</v>
      </c>
      <c r="T66" s="243">
        <f t="shared" si="7"/>
        <v>0</v>
      </c>
      <c r="U66" s="243">
        <f t="shared" si="7"/>
        <v>0</v>
      </c>
      <c r="V66" s="243">
        <f t="shared" si="7"/>
        <v>0</v>
      </c>
      <c r="W66" s="243">
        <f t="shared" si="7"/>
        <v>0</v>
      </c>
      <c r="X66" s="243">
        <f t="shared" si="7"/>
        <v>0</v>
      </c>
      <c r="Y66" s="243">
        <f t="shared" si="7"/>
        <v>0</v>
      </c>
      <c r="Z66" s="243">
        <f t="shared" si="7"/>
        <v>0</v>
      </c>
      <c r="AA66" s="243">
        <f t="shared" si="7"/>
        <v>0</v>
      </c>
      <c r="AB66" s="243">
        <f t="shared" si="7"/>
        <v>0</v>
      </c>
      <c r="AC66" s="243">
        <f t="shared" si="7"/>
        <v>0</v>
      </c>
      <c r="AD66" s="243">
        <f t="shared" si="7"/>
        <v>0</v>
      </c>
      <c r="AE66" s="243">
        <f t="shared" si="7"/>
        <v>0</v>
      </c>
      <c r="AF66" s="243">
        <f t="shared" si="7"/>
        <v>0</v>
      </c>
      <c r="AG66" s="243">
        <f t="shared" si="7"/>
        <v>0</v>
      </c>
      <c r="AH66" s="243">
        <f t="shared" si="7"/>
        <v>0</v>
      </c>
      <c r="AI66" s="243">
        <f t="shared" si="7"/>
        <v>0</v>
      </c>
      <c r="AJ66" s="243">
        <f t="shared" si="7"/>
        <v>0</v>
      </c>
      <c r="AK66" s="243">
        <f t="shared" si="7"/>
        <v>0</v>
      </c>
      <c r="AL66" s="243">
        <f t="shared" si="7"/>
        <v>0</v>
      </c>
      <c r="AM66" s="243">
        <f t="shared" si="7"/>
        <v>0</v>
      </c>
      <c r="AN66" s="243">
        <f t="shared" si="7"/>
        <v>0</v>
      </c>
      <c r="AO66" s="243">
        <f t="shared" si="7"/>
        <v>0</v>
      </c>
      <c r="AP66" s="243">
        <f t="shared" si="7"/>
        <v>0</v>
      </c>
      <c r="AQ66" s="243">
        <f t="shared" si="7"/>
        <v>0</v>
      </c>
      <c r="AR66" s="243">
        <f t="shared" si="7"/>
        <v>0</v>
      </c>
      <c r="AS66" s="243">
        <f t="shared" si="7"/>
        <v>0</v>
      </c>
      <c r="AT66" s="243">
        <f t="shared" si="7"/>
        <v>0</v>
      </c>
      <c r="AU66" s="243">
        <f t="shared" si="7"/>
        <v>0</v>
      </c>
      <c r="AV66" s="243">
        <f t="shared" si="7"/>
        <v>0</v>
      </c>
      <c r="AW66" s="243">
        <f t="shared" si="7"/>
        <v>0</v>
      </c>
      <c r="AX66" s="243">
        <f t="shared" si="7"/>
        <v>0</v>
      </c>
      <c r="AY66" s="243">
        <f t="shared" si="7"/>
        <v>0</v>
      </c>
      <c r="AZ66" s="243">
        <f t="shared" si="7"/>
        <v>0</v>
      </c>
    </row>
    <row r="67" spans="1:52" x14ac:dyDescent="0.25">
      <c r="A67" s="245" t="str">
        <f>A32</f>
        <v>Прочие расходы при эксплуатации объекта, руб. без НДС</v>
      </c>
      <c r="B67" s="243">
        <f>-B53*1000/1.2</f>
        <v>0</v>
      </c>
      <c r="C67" s="243">
        <f t="shared" si="7"/>
        <v>0</v>
      </c>
      <c r="D67" s="243">
        <f t="shared" si="7"/>
        <v>0</v>
      </c>
      <c r="E67" s="243">
        <f t="shared" si="7"/>
        <v>0</v>
      </c>
      <c r="F67" s="243">
        <f t="shared" si="7"/>
        <v>0</v>
      </c>
      <c r="G67" s="243">
        <f t="shared" si="7"/>
        <v>0</v>
      </c>
      <c r="H67" s="243">
        <f t="shared" si="7"/>
        <v>0</v>
      </c>
      <c r="I67" s="243">
        <f t="shared" si="7"/>
        <v>0</v>
      </c>
      <c r="J67" s="243">
        <f t="shared" si="7"/>
        <v>0</v>
      </c>
      <c r="K67" s="243">
        <f t="shared" si="7"/>
        <v>0</v>
      </c>
      <c r="L67" s="243">
        <f t="shared" si="7"/>
        <v>0</v>
      </c>
      <c r="M67" s="243">
        <f t="shared" si="7"/>
        <v>0</v>
      </c>
      <c r="N67" s="243">
        <f t="shared" si="7"/>
        <v>0</v>
      </c>
      <c r="O67" s="243">
        <f t="shared" si="7"/>
        <v>0</v>
      </c>
      <c r="P67" s="243">
        <f t="shared" si="7"/>
        <v>0</v>
      </c>
      <c r="Q67" s="243">
        <f t="shared" si="7"/>
        <v>0</v>
      </c>
      <c r="R67" s="243">
        <f t="shared" si="7"/>
        <v>0</v>
      </c>
      <c r="S67" s="243">
        <f t="shared" si="7"/>
        <v>0</v>
      </c>
      <c r="T67" s="243">
        <f t="shared" si="7"/>
        <v>0</v>
      </c>
      <c r="U67" s="243">
        <f t="shared" si="7"/>
        <v>0</v>
      </c>
      <c r="V67" s="243">
        <f t="shared" si="7"/>
        <v>0</v>
      </c>
      <c r="W67" s="243">
        <f t="shared" si="7"/>
        <v>0</v>
      </c>
      <c r="X67" s="243">
        <f t="shared" si="7"/>
        <v>0</v>
      </c>
      <c r="Y67" s="243">
        <f t="shared" si="7"/>
        <v>0</v>
      </c>
      <c r="Z67" s="243">
        <f t="shared" si="7"/>
        <v>0</v>
      </c>
      <c r="AA67" s="243">
        <f t="shared" si="7"/>
        <v>0</v>
      </c>
      <c r="AB67" s="243">
        <f t="shared" si="7"/>
        <v>0</v>
      </c>
      <c r="AC67" s="243">
        <f t="shared" si="7"/>
        <v>0</v>
      </c>
      <c r="AD67" s="243">
        <f t="shared" si="7"/>
        <v>0</v>
      </c>
      <c r="AE67" s="243">
        <f t="shared" si="7"/>
        <v>0</v>
      </c>
      <c r="AF67" s="243">
        <f t="shared" si="7"/>
        <v>0</v>
      </c>
      <c r="AG67" s="243">
        <f t="shared" si="7"/>
        <v>0</v>
      </c>
      <c r="AH67" s="243">
        <f t="shared" si="7"/>
        <v>0</v>
      </c>
      <c r="AI67" s="243">
        <f t="shared" si="7"/>
        <v>0</v>
      </c>
      <c r="AJ67" s="243">
        <f t="shared" si="7"/>
        <v>0</v>
      </c>
      <c r="AK67" s="243">
        <f t="shared" si="7"/>
        <v>0</v>
      </c>
      <c r="AL67" s="243">
        <f t="shared" si="7"/>
        <v>0</v>
      </c>
      <c r="AM67" s="243">
        <f t="shared" si="7"/>
        <v>0</v>
      </c>
      <c r="AN67" s="243">
        <f t="shared" si="7"/>
        <v>0</v>
      </c>
      <c r="AO67" s="243">
        <f t="shared" si="7"/>
        <v>0</v>
      </c>
      <c r="AP67" s="243">
        <f t="shared" si="7"/>
        <v>0</v>
      </c>
      <c r="AQ67" s="243">
        <f t="shared" si="7"/>
        <v>0</v>
      </c>
      <c r="AR67" s="243">
        <f t="shared" si="7"/>
        <v>0</v>
      </c>
      <c r="AS67" s="243">
        <f t="shared" si="7"/>
        <v>0</v>
      </c>
      <c r="AT67" s="243">
        <f t="shared" si="7"/>
        <v>0</v>
      </c>
      <c r="AU67" s="243">
        <f t="shared" si="7"/>
        <v>0</v>
      </c>
      <c r="AV67" s="243">
        <f t="shared" si="7"/>
        <v>0</v>
      </c>
      <c r="AW67" s="243">
        <f t="shared" si="7"/>
        <v>0</v>
      </c>
      <c r="AX67" s="243">
        <f t="shared" si="7"/>
        <v>0</v>
      </c>
      <c r="AY67" s="243">
        <f t="shared" si="7"/>
        <v>0</v>
      </c>
      <c r="AZ67" s="243">
        <f t="shared" si="7"/>
        <v>0</v>
      </c>
    </row>
    <row r="68" spans="1:52" x14ac:dyDescent="0.25">
      <c r="A68" s="245" t="s">
        <v>550</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x14ac:dyDescent="0.25">
      <c r="A69" s="245" t="s">
        <v>550</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x14ac:dyDescent="0.25">
      <c r="A70" s="245" t="s">
        <v>550</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313</v>
      </c>
      <c r="B71" s="243"/>
      <c r="C71" s="243">
        <f>-(($B$25+$B$26)*$B$28+($B$25+$B$26)*$B$28+SUM($B$73:C73))/2*$B35</f>
        <v>-1875394.9961999997</v>
      </c>
      <c r="D71" s="243">
        <f>-(($B$25+$B$26)*$B$28+($B$25+$B$26)*$B$28+SUM($B$73:D73))/2*$B35</f>
        <v>-1856451.6124</v>
      </c>
      <c r="E71" s="243">
        <f>-(($B$25+$B$26)*$B$28+($B$25+$B$26)*$B$28+SUM($B$73:E73))/2*$B35</f>
        <v>-1837508.2285999998</v>
      </c>
      <c r="F71" s="243">
        <f>-(($B$25+$B$26)*$B$28+($B$25+$B$26)*$B$28+SUM($B$73:F73))/2*$B35</f>
        <v>-1818564.8448000001</v>
      </c>
      <c r="G71" s="243">
        <f>-(($B$25+$B$26)*$B$28+($B$25+$B$26)*$B$28+SUM($B$73:G73))/2*$B35</f>
        <v>-1799621.4609999999</v>
      </c>
      <c r="H71" s="243">
        <f>-(($B$25+$B$26)*$B$28+($B$25+$B$26)*$B$28+SUM($B$73:H73))/2*$B35</f>
        <v>-1780678.0771999997</v>
      </c>
      <c r="I71" s="243">
        <f>-(($B$25+$B$26)*$B$28+($B$25+$B$26)*$B$28+SUM($B$73:I73))/2*$B35</f>
        <v>-1761734.6934</v>
      </c>
      <c r="J71" s="243">
        <f>-(($B$25+$B$26)*$B$28+($B$25+$B$26)*$B$28+SUM($B$73:J73))/2*$B35</f>
        <v>-1742791.3095999998</v>
      </c>
      <c r="K71" s="243">
        <f>-(($B$25+$B$26)*$B$28+($B$25+$B$26)*$B$28+SUM($B$73:K73))/2*$B35</f>
        <v>-1723847.9258000001</v>
      </c>
      <c r="L71" s="243">
        <f>-(($B$25+$B$26)*$B$28+($B$25+$B$26)*$B$28+SUM($B$73:L73))/2*$B35</f>
        <v>-1704904.5419999999</v>
      </c>
      <c r="M71" s="243">
        <f>-(($B$25+$B$26)*$B$28+($B$25+$B$26)*$B$28+SUM($B$73:M73))/2*$B35</f>
        <v>-1685961.1581999997</v>
      </c>
      <c r="N71" s="243">
        <f>-(($B$25+$B$26)*$B$28+($B$25+$B$26)*$B$28+SUM($B$73:N73))/2*$B35</f>
        <v>-1667017.7744</v>
      </c>
      <c r="O71" s="243">
        <f>-(($B$25+$B$26)*$B$28+($B$25+$B$26)*$B$28+SUM($B$73:O73))/2*$B35</f>
        <v>-1648074.3905999998</v>
      </c>
      <c r="P71" s="243">
        <f>-(($B$25+$B$26)*$B$28+($B$25+$B$26)*$B$28+SUM($B$73:P73))/2*$B35</f>
        <v>-1629131.0067999996</v>
      </c>
      <c r="Q71" s="243">
        <f>-(($B$25+$B$26)*$B$28+($B$25+$B$26)*$B$28+SUM($B$73:Q73))/2*$B35</f>
        <v>-1610187.6229999999</v>
      </c>
      <c r="R71" s="243">
        <f>-(($B$25+$B$26)*$B$28+($B$25+$B$26)*$B$28+SUM($B$73:R73))/2*$B35</f>
        <v>-1591244.2391999997</v>
      </c>
      <c r="S71" s="243">
        <f>-(($B$25+$B$26)*$B$28+($B$25+$B$26)*$B$28+SUM($B$73:S73))/2*$B35</f>
        <v>-1572300.8553999995</v>
      </c>
      <c r="T71" s="243">
        <f>-(($B$25+$B$26)*$B$28+($B$25+$B$26)*$B$28+SUM($B$73:T73))/2*$B35</f>
        <v>-1553357.4715999998</v>
      </c>
      <c r="U71" s="243">
        <f>-(($B$25+$B$26)*$B$28+($B$25+$B$26)*$B$28+SUM($B$73:U73))/2*$B35</f>
        <v>-1534414.0877999996</v>
      </c>
      <c r="V71" s="243">
        <f>-(($B$25+$B$26)*$B$28+($B$25+$B$26)*$B$28+SUM($B$73:V73))/2*$B35</f>
        <v>-1515470.7039999999</v>
      </c>
      <c r="W71" s="243">
        <f>-(($B$25+$B$26)*$B$28+($B$25+$B$26)*$B$28+SUM($B$73:W73))/2*$B35</f>
        <v>-1496527.3201999997</v>
      </c>
      <c r="X71" s="243">
        <f>-(($B$25+$B$26)*$B$28+($B$25+$B$26)*$B$28+SUM($B$73:X73))/2*$B35</f>
        <v>-1477583.9364</v>
      </c>
      <c r="Y71" s="243">
        <f>-(($B$25+$B$26)*$B$28+($B$25+$B$26)*$B$28+SUM($B$73:Y73))/2*$B35</f>
        <v>-1458640.5525999998</v>
      </c>
      <c r="Z71" s="243">
        <f>-(($B$25+$B$26)*$B$28+($B$25+$B$26)*$B$28+SUM($B$73:Z73))/2*$B35</f>
        <v>-1439697.1688000001</v>
      </c>
      <c r="AA71" s="243">
        <f>-(($B$25+$B$26)*$B$28+($B$25+$B$26)*$B$28+SUM($B$73:AA73))/2*$B35</f>
        <v>-1420753.7849999999</v>
      </c>
      <c r="AB71" s="243">
        <f>-(($B$25+$B$26)*$B$28+($B$25+$B$26)*$B$28+SUM($B$73:AB73))/2*$B35</f>
        <v>-1401810.4012000002</v>
      </c>
      <c r="AC71" s="243">
        <f>-(($B$25+$B$26)*$B$28+($B$25+$B$26)*$B$28+SUM($B$73:AC73))/2*$B35</f>
        <v>-1382867.0174</v>
      </c>
      <c r="AD71" s="243">
        <f>-(($B$25+$B$26)*$B$28+($B$25+$B$26)*$B$28+SUM($B$73:AD73))/2*$B35</f>
        <v>-1363923.6336000003</v>
      </c>
      <c r="AE71" s="243">
        <f>-(($B$25+$B$26)*$B$28+($B$25+$B$26)*$B$28+SUM($B$73:AE73))/2*$B35</f>
        <v>-1344980.2498000001</v>
      </c>
      <c r="AF71" s="243">
        <f>-(($B$25+$B$26)*$B$28+($B$25+$B$26)*$B$28+SUM($B$73:AF73))/2*$B35</f>
        <v>-1326036.8660000002</v>
      </c>
      <c r="AG71" s="243">
        <f>-(($B$25+$B$26)*$B$28+($B$25+$B$26)*$B$28+SUM($B$73:AG73))/2*$B35</f>
        <v>-1307093.4822000002</v>
      </c>
      <c r="AH71" s="243">
        <f>-(($B$25+$B$26)*$B$28+($B$25+$B$26)*$B$28+SUM($B$73:AH73))/2*$B35</f>
        <v>-1288150.0984000002</v>
      </c>
      <c r="AI71" s="243">
        <f>-(($B$25+$B$26)*$B$28+($B$25+$B$26)*$B$28+SUM($B$73:AI73))/2*$B35</f>
        <v>-1269206.7146000003</v>
      </c>
      <c r="AJ71" s="243">
        <f>-(($B$25+$B$26)*$B$28+($B$25+$B$26)*$B$28+SUM($B$73:AJ73))/2*$B35</f>
        <v>-1250263.3308000003</v>
      </c>
      <c r="AK71" s="243">
        <f>-(($B$25+$B$26)*$B$28+($B$25+$B$26)*$B$28+SUM($B$73:AK73))/2*$B35</f>
        <v>-1231319.9470000002</v>
      </c>
      <c r="AL71" s="243">
        <f>-(($B$25+$B$26)*$B$28+($B$25+$B$26)*$B$28+SUM($B$73:AL73))/2*$B35</f>
        <v>-1212376.5632000004</v>
      </c>
      <c r="AM71" s="243">
        <f>-(($B$25+$B$26)*$B$28+($B$25+$B$26)*$B$28+SUM($B$73:AM73))/2*$B35</f>
        <v>-1193433.1794000003</v>
      </c>
      <c r="AN71" s="243">
        <f>-(($B$25+$B$26)*$B$28+($B$25+$B$26)*$B$28+SUM($B$73:AN73))/2*$B35</f>
        <v>-1174489.7956000005</v>
      </c>
      <c r="AO71" s="243">
        <f>-(($B$25+$B$26)*$B$28+($B$25+$B$26)*$B$28+SUM($B$73:AO73))/2*$B35</f>
        <v>-1155546.4118000004</v>
      </c>
      <c r="AP71" s="243">
        <f>-(($B$25+$B$26)*$B$28+($B$25+$B$26)*$B$28+SUM($B$73:AP73))/2*$B35</f>
        <v>-1136603.0280000004</v>
      </c>
      <c r="AQ71" s="243">
        <f>-(($B$25+$B$26)*$B$28+($B$25+$B$26)*$B$28+SUM($B$73:AQ73))/2*$B35</f>
        <v>-1117659.6442000004</v>
      </c>
      <c r="AR71" s="243">
        <f>-(($B$25+$B$26)*$B$28+($B$25+$B$26)*$B$28+SUM($B$73:AR73))/2*$B35</f>
        <v>-1098716.2604000005</v>
      </c>
      <c r="AS71" s="243">
        <f>-(($B$25+$B$26)*$B$28+($B$25+$B$26)*$B$28+SUM($B$73:AS73))/2*$B35</f>
        <v>-1079772.8766000005</v>
      </c>
      <c r="AT71" s="243">
        <f>-(($B$25+$B$26)*$B$28+($B$25+$B$26)*$B$28+SUM($B$73:AT73))/2*$B35</f>
        <v>-1060829.4928000006</v>
      </c>
      <c r="AU71" s="243">
        <f>-(($B$25+$B$26)*$B$28+($B$25+$B$26)*$B$28+SUM($B$73:AU73))/2*$B35</f>
        <v>-1041886.1090000006</v>
      </c>
      <c r="AV71" s="243">
        <f>-(($B$25+$B$26)*$B$28+($B$25+$B$26)*$B$28+SUM($B$73:AV73))/2*$B35</f>
        <v>-1022942.7252000007</v>
      </c>
      <c r="AW71" s="243">
        <f>-(($B$25+$B$26)*$B$28+($B$25+$B$26)*$B$28+SUM($B$73:AW73))/2*$B35</f>
        <v>-1003999.3414000006</v>
      </c>
      <c r="AX71" s="243">
        <f>-(($B$25+$B$26)*$B$28+($B$25+$B$26)*$B$28+SUM($B$73:AX73))/2*$B35</f>
        <v>-985055.95760000066</v>
      </c>
      <c r="AY71" s="243">
        <f>-(($B$25+$B$26)*$B$28+($B$25+$B$26)*$B$28+SUM($B$73:AY73))/2*$B35</f>
        <v>-966112.57380000071</v>
      </c>
      <c r="AZ71" s="243">
        <f>-(($B$25+$B$26)*$B$28+($B$25+$B$26)*$B$28+SUM($B$73:AZ73))/2*$B35</f>
        <v>-947169.19000000076</v>
      </c>
    </row>
    <row r="72" spans="1:52" s="179" customFormat="1" ht="14.25" x14ac:dyDescent="0.25">
      <c r="A72" s="246" t="s">
        <v>559</v>
      </c>
      <c r="B72" s="241">
        <f t="shared" ref="B72:AZ72" si="10">B64+B65</f>
        <v>0</v>
      </c>
      <c r="C72" s="241">
        <f t="shared" si="10"/>
        <v>-1875394.9961999997</v>
      </c>
      <c r="D72" s="241">
        <f t="shared" si="10"/>
        <v>-1856451.6124</v>
      </c>
      <c r="E72" s="241">
        <f t="shared" si="10"/>
        <v>-1837508.2285999998</v>
      </c>
      <c r="F72" s="241">
        <f t="shared" si="10"/>
        <v>-1818564.8448000001</v>
      </c>
      <c r="G72" s="241">
        <f t="shared" si="10"/>
        <v>-1799621.4609999999</v>
      </c>
      <c r="H72" s="241">
        <f t="shared" si="10"/>
        <v>-1780678.0771999997</v>
      </c>
      <c r="I72" s="241">
        <f t="shared" si="10"/>
        <v>-1761734.6934</v>
      </c>
      <c r="J72" s="241">
        <f t="shared" si="10"/>
        <v>-1742791.3095999998</v>
      </c>
      <c r="K72" s="241">
        <f t="shared" si="10"/>
        <v>-1723847.9258000001</v>
      </c>
      <c r="L72" s="241">
        <f t="shared" si="10"/>
        <v>-1704904.5419999999</v>
      </c>
      <c r="M72" s="242">
        <f t="shared" si="10"/>
        <v>-1685961.1581999997</v>
      </c>
      <c r="N72" s="241">
        <f t="shared" si="10"/>
        <v>-1667017.7744</v>
      </c>
      <c r="O72" s="241">
        <f t="shared" si="10"/>
        <v>-1648074.3905999998</v>
      </c>
      <c r="P72" s="241">
        <f t="shared" si="10"/>
        <v>-1629131.0067999996</v>
      </c>
      <c r="Q72" s="241">
        <f t="shared" si="10"/>
        <v>-1610187.6229999999</v>
      </c>
      <c r="R72" s="241">
        <f t="shared" si="10"/>
        <v>-1591244.2391999997</v>
      </c>
      <c r="S72" s="241">
        <f t="shared" si="10"/>
        <v>-1572300.8553999995</v>
      </c>
      <c r="T72" s="241">
        <f t="shared" si="10"/>
        <v>-1553357.4715999998</v>
      </c>
      <c r="U72" s="241">
        <f t="shared" si="10"/>
        <v>-1534414.0877999996</v>
      </c>
      <c r="V72" s="241">
        <f t="shared" si="10"/>
        <v>-1515470.7039999999</v>
      </c>
      <c r="W72" s="241">
        <f t="shared" si="10"/>
        <v>-1496527.3201999997</v>
      </c>
      <c r="X72" s="241">
        <f t="shared" si="10"/>
        <v>-1477583.9364</v>
      </c>
      <c r="Y72" s="241">
        <f t="shared" si="10"/>
        <v>-1458640.5525999998</v>
      </c>
      <c r="Z72" s="241">
        <f t="shared" si="10"/>
        <v>-1439697.1688000001</v>
      </c>
      <c r="AA72" s="241">
        <f t="shared" si="10"/>
        <v>-1420753.7849999999</v>
      </c>
      <c r="AB72" s="241">
        <f t="shared" si="10"/>
        <v>-1401810.4012000002</v>
      </c>
      <c r="AC72" s="241">
        <f t="shared" si="10"/>
        <v>-1382867.0174</v>
      </c>
      <c r="AD72" s="241">
        <f t="shared" si="10"/>
        <v>-1363923.6336000003</v>
      </c>
      <c r="AE72" s="241">
        <f t="shared" si="10"/>
        <v>-1344980.2498000001</v>
      </c>
      <c r="AF72" s="241">
        <f t="shared" si="10"/>
        <v>-1326036.8660000002</v>
      </c>
      <c r="AG72" s="241">
        <f t="shared" si="10"/>
        <v>-1307093.4822000002</v>
      </c>
      <c r="AH72" s="241">
        <f t="shared" si="10"/>
        <v>-1288150.0984000002</v>
      </c>
      <c r="AI72" s="241">
        <f t="shared" si="10"/>
        <v>-1269206.7146000003</v>
      </c>
      <c r="AJ72" s="241">
        <f t="shared" si="10"/>
        <v>-1250263.3308000003</v>
      </c>
      <c r="AK72" s="241">
        <f t="shared" si="10"/>
        <v>-1231319.9470000002</v>
      </c>
      <c r="AL72" s="241">
        <f t="shared" si="10"/>
        <v>-1212376.5632000004</v>
      </c>
      <c r="AM72" s="241">
        <f t="shared" si="10"/>
        <v>-1193433.1794000003</v>
      </c>
      <c r="AN72" s="241">
        <f t="shared" si="10"/>
        <v>-1174489.7956000005</v>
      </c>
      <c r="AO72" s="241">
        <f t="shared" si="10"/>
        <v>-1155546.4118000004</v>
      </c>
      <c r="AP72" s="241">
        <f t="shared" si="10"/>
        <v>-1136603.0280000004</v>
      </c>
      <c r="AQ72" s="241">
        <f t="shared" si="10"/>
        <v>-1117659.6442000004</v>
      </c>
      <c r="AR72" s="241">
        <f t="shared" si="10"/>
        <v>-1098716.2604000005</v>
      </c>
      <c r="AS72" s="241">
        <f t="shared" si="10"/>
        <v>-1079772.8766000005</v>
      </c>
      <c r="AT72" s="241">
        <f t="shared" si="10"/>
        <v>-1060829.4928000006</v>
      </c>
      <c r="AU72" s="241">
        <f t="shared" si="10"/>
        <v>-1041886.1090000006</v>
      </c>
      <c r="AV72" s="241">
        <f t="shared" si="10"/>
        <v>-1022942.7252000007</v>
      </c>
      <c r="AW72" s="241">
        <f t="shared" si="10"/>
        <v>-1003999.3414000006</v>
      </c>
      <c r="AX72" s="241">
        <f t="shared" si="10"/>
        <v>-985055.95760000066</v>
      </c>
      <c r="AY72" s="241">
        <f t="shared" si="10"/>
        <v>-966112.57380000071</v>
      </c>
      <c r="AZ72" s="241">
        <f t="shared" si="10"/>
        <v>-947169.19000000076</v>
      </c>
    </row>
    <row r="73" spans="1:52" x14ac:dyDescent="0.25">
      <c r="A73" s="245" t="s">
        <v>309</v>
      </c>
      <c r="B73" s="243">
        <v>0</v>
      </c>
      <c r="C73" s="243">
        <f>IF($B$25-ABS(SUM($B$73:B73))&gt;0,-$B$25/$B$27,0)</f>
        <v>-1722125.8</v>
      </c>
      <c r="D73" s="243">
        <f>IF($B$25-ABS(SUM($B$73:C73))&gt;0,-$B$25/$B$27,0)</f>
        <v>-1722125.8</v>
      </c>
      <c r="E73" s="243">
        <f>IF($B$25-ABS(SUM($B$73:D73))&gt;0,-$B$25/$B$27,0)</f>
        <v>-1722125.8</v>
      </c>
      <c r="F73" s="243">
        <f>IF($B$25-ABS(SUM($B$73:E73))&gt;0,-$B$25/$B$27,0)</f>
        <v>-1722125.8</v>
      </c>
      <c r="G73" s="243">
        <f>IF($B$25-ABS(SUM($B$73:F73))&gt;0,-$B$25/$B$27,0)</f>
        <v>-1722125.8</v>
      </c>
      <c r="H73" s="243">
        <f>IF($B$25-ABS(SUM($B$73:G73))&gt;0,-$B$25/$B$27,0)</f>
        <v>-1722125.8</v>
      </c>
      <c r="I73" s="243">
        <f>IF($B$25-ABS(SUM($B$73:H73))&gt;0,-$B$25/$B$27,0)</f>
        <v>-1722125.8</v>
      </c>
      <c r="J73" s="243">
        <f>IF($B$25-ABS(SUM($B$73:I73))&gt;0,-$B$25/$B$27,0)</f>
        <v>-1722125.8</v>
      </c>
      <c r="K73" s="243">
        <f>IF($B$25-ABS(SUM($B$73:J73))&gt;0,-$B$25/$B$27,0)</f>
        <v>-1722125.8</v>
      </c>
      <c r="L73" s="243">
        <f>IF($B$25-ABS(SUM($B$73:K73))&gt;0,-$B$25/$B$27,0)</f>
        <v>-1722125.8</v>
      </c>
      <c r="M73" s="243">
        <f>IF($B$25-ABS(SUM($B$73:L73))&gt;0,-$B$25/$B$27,0)</f>
        <v>-1722125.8</v>
      </c>
      <c r="N73" s="243">
        <f>IF($B$25-ABS(SUM($B$73:M73))&gt;0,-$B$25/$B$27,0)</f>
        <v>-1722125.8</v>
      </c>
      <c r="O73" s="243">
        <f>IF($B$25-ABS(SUM($B$73:N73))&gt;0,-$B$25/$B$27,0)</f>
        <v>-1722125.8</v>
      </c>
      <c r="P73" s="243">
        <f>IF($B$25-ABS(SUM($B$73:O73))&gt;0,-$B$25/$B$27,0)</f>
        <v>-1722125.8</v>
      </c>
      <c r="Q73" s="243">
        <f>IF($B$25-ABS(SUM($B$73:P73))&gt;0,-$B$25/$B$27,0)</f>
        <v>-1722125.8</v>
      </c>
      <c r="R73" s="243">
        <f>IF($B$25-ABS(SUM($B$73:Q73))&gt;0,-$B$25/$B$27,0)</f>
        <v>-1722125.8</v>
      </c>
      <c r="S73" s="243">
        <f>IF($B$25-ABS(SUM($B$73:R73))&gt;0,-$B$25/$B$27,0)</f>
        <v>-1722125.8</v>
      </c>
      <c r="T73" s="243">
        <f>IF($B$25-ABS(SUM($B$73:S73))&gt;0,-$B$25/$B$27,0)</f>
        <v>-1722125.8</v>
      </c>
      <c r="U73" s="243">
        <f>IF($B$25-ABS(SUM($B$73:T73))&gt;0,-$B$25/$B$27,0)</f>
        <v>-1722125.8</v>
      </c>
      <c r="V73" s="243">
        <f>IF($B$25-ABS(SUM($B$73:U73))&gt;0,-$B$25/$B$27,0)</f>
        <v>-1722125.8</v>
      </c>
      <c r="W73" s="243">
        <f>IF($B$25-ABS(SUM($B$73:V73))&gt;0,-$B$25/$B$27,0)</f>
        <v>-1722125.8</v>
      </c>
      <c r="X73" s="243">
        <f>IF($B$25-ABS(SUM($B$73:W73))&gt;0,-$B$25/$B$27,0)</f>
        <v>-1722125.8</v>
      </c>
      <c r="Y73" s="243">
        <f>IF($B$25-ABS(SUM($B$73:X73))&gt;0,-$B$25/$B$27,0)</f>
        <v>-1722125.8</v>
      </c>
      <c r="Z73" s="243">
        <f>IF($B$25-ABS(SUM($B$73:Y73))&gt;0,-$B$25/$B$27,0)</f>
        <v>-1722125.8</v>
      </c>
      <c r="AA73" s="243">
        <f>IF($B$25-ABS(SUM($B$73:Z73))&gt;0,-$B$25/$B$27,0)</f>
        <v>-1722125.8</v>
      </c>
      <c r="AB73" s="243">
        <f>IF($B$25-ABS(SUM($B$73:AA73))&gt;0,-$B$25/$B$27,0)</f>
        <v>-1722125.8</v>
      </c>
      <c r="AC73" s="243">
        <f>IF($B$25-ABS(SUM($B$73:AB73))&gt;0,-$B$25/$B$27,0)</f>
        <v>-1722125.8</v>
      </c>
      <c r="AD73" s="243">
        <f>IF($B$25-ABS(SUM($B$73:AC73))&gt;0,-$B$25/$B$27,0)</f>
        <v>-1722125.8</v>
      </c>
      <c r="AE73" s="243">
        <f>IF($B$25-ABS(SUM($B$73:AD73))&gt;0,-$B$25/$B$27,0)</f>
        <v>-1722125.8</v>
      </c>
      <c r="AF73" s="243">
        <f>IF($B$25-ABS(SUM($B$73:AE73))&gt;0,-$B$25/$B$27,0)</f>
        <v>-1722125.8</v>
      </c>
      <c r="AG73" s="243">
        <f>IF($B$25-ABS(SUM($B$73:AF73))&gt;0,-$B$25/$B$27,0)</f>
        <v>-1722125.8</v>
      </c>
      <c r="AH73" s="243">
        <f>IF($B$25-ABS(SUM($B$73:AG73))&gt;0,-$B$25/$B$27,0)</f>
        <v>-1722125.8</v>
      </c>
      <c r="AI73" s="243">
        <f>IF($B$25-ABS(SUM($B$73:AH73))&gt;0,-$B$25/$B$27,0)</f>
        <v>-1722125.8</v>
      </c>
      <c r="AJ73" s="243">
        <f>IF($B$25-ABS(SUM($B$73:AI73))&gt;0,-$B$25/$B$27,0)</f>
        <v>-1722125.8</v>
      </c>
      <c r="AK73" s="243">
        <f>IF($B$25-ABS(SUM($B$73:AJ73))&gt;0,-$B$25/$B$27,0)</f>
        <v>-1722125.8</v>
      </c>
      <c r="AL73" s="243">
        <f>IF($B$25-ABS(SUM($B$73:AK73))&gt;0,-$B$25/$B$27,0)</f>
        <v>-1722125.8</v>
      </c>
      <c r="AM73" s="243">
        <f>IF($B$25-ABS(SUM($B$73:AL73))&gt;0,-$B$25/$B$27,0)</f>
        <v>-1722125.8</v>
      </c>
      <c r="AN73" s="243">
        <f>IF($B$25-ABS(SUM($B$73:AM73))&gt;0,-$B$25/$B$27,0)</f>
        <v>-1722125.8</v>
      </c>
      <c r="AO73" s="243">
        <f>IF($B$25-ABS(SUM($B$73:AN73))&gt;0,-$B$25/$B$27,0)</f>
        <v>-1722125.8</v>
      </c>
      <c r="AP73" s="243">
        <f>IF($B$25-ABS(SUM($B$73:AO73))&gt;0,-$B$25/$B$27,0)</f>
        <v>-1722125.8</v>
      </c>
      <c r="AQ73" s="243">
        <f>IF($B$25-ABS(SUM($B$73:AP73))&gt;0,-$B$25/$B$27,0)</f>
        <v>-1722125.8</v>
      </c>
      <c r="AR73" s="243">
        <f>IF($B$25-ABS(SUM($B$73:AQ73))&gt;0,-$B$25/$B$27,0)</f>
        <v>-1722125.8</v>
      </c>
      <c r="AS73" s="243">
        <f>IF($B$25-ABS(SUM($B$73:AR73))&gt;0,-$B$25/$B$27,0)</f>
        <v>-1722125.8</v>
      </c>
      <c r="AT73" s="243">
        <f>IF($B$25-ABS(SUM($B$73:AS73))&gt;0,-$B$25/$B$27,0)</f>
        <v>-1722125.8</v>
      </c>
      <c r="AU73" s="243">
        <f>IF($B$25-ABS(SUM($B$73:AT73))&gt;0,-$B$25/$B$27,0)</f>
        <v>-1722125.8</v>
      </c>
      <c r="AV73" s="243">
        <f>IF($B$25-ABS(SUM($B$73:AU73))&gt;0,-$B$25/$B$27,0)</f>
        <v>-1722125.8</v>
      </c>
      <c r="AW73" s="243">
        <f>IF($B$25-ABS(SUM($B$73:AV73))&gt;0,-$B$25/$B$27,0)</f>
        <v>-1722125.8</v>
      </c>
      <c r="AX73" s="243">
        <f>IF($B$25-ABS(SUM($B$73:AW73))&gt;0,-$B$25/$B$27,0)</f>
        <v>-1722125.8</v>
      </c>
      <c r="AY73" s="243">
        <f>IF($B$25-ABS(SUM($B$73:AX73))&gt;0,-$B$25/$B$27,0)</f>
        <v>-1722125.8</v>
      </c>
      <c r="AZ73" s="243">
        <f>IF($B$25-ABS(SUM($B$73:AY73))&gt;0,-$B$25/$B$27,0)</f>
        <v>-1722125.8</v>
      </c>
    </row>
    <row r="74" spans="1:52" s="179" customFormat="1" ht="14.25" x14ac:dyDescent="0.25">
      <c r="A74" s="246" t="s">
        <v>560</v>
      </c>
      <c r="B74" s="241">
        <f t="shared" ref="B74:AZ74" si="11">B72+B73</f>
        <v>0</v>
      </c>
      <c r="C74" s="241">
        <f t="shared" si="11"/>
        <v>-3597520.7961999997</v>
      </c>
      <c r="D74" s="241">
        <f t="shared" si="11"/>
        <v>-3578577.4123999998</v>
      </c>
      <c r="E74" s="241">
        <f t="shared" si="11"/>
        <v>-3559634.0285999998</v>
      </c>
      <c r="F74" s="241">
        <f t="shared" si="11"/>
        <v>-3540690.6447999999</v>
      </c>
      <c r="G74" s="241">
        <f t="shared" si="11"/>
        <v>-3521747.2609999999</v>
      </c>
      <c r="H74" s="241">
        <f t="shared" si="11"/>
        <v>-3502803.8772</v>
      </c>
      <c r="I74" s="241">
        <f t="shared" si="11"/>
        <v>-3483860.4934</v>
      </c>
      <c r="J74" s="241">
        <f t="shared" si="11"/>
        <v>-3464917.1096000001</v>
      </c>
      <c r="K74" s="241">
        <f t="shared" si="11"/>
        <v>-3445973.7258000001</v>
      </c>
      <c r="L74" s="241">
        <f t="shared" si="11"/>
        <v>-3427030.3420000002</v>
      </c>
      <c r="M74" s="242">
        <f t="shared" si="11"/>
        <v>-3408086.9581999998</v>
      </c>
      <c r="N74" s="241">
        <f t="shared" si="11"/>
        <v>-3389143.5744000003</v>
      </c>
      <c r="O74" s="241">
        <f t="shared" si="11"/>
        <v>-3370200.1905999999</v>
      </c>
      <c r="P74" s="241">
        <f t="shared" si="11"/>
        <v>-3351256.8067999994</v>
      </c>
      <c r="Q74" s="241">
        <f t="shared" si="11"/>
        <v>-3332313.423</v>
      </c>
      <c r="R74" s="241">
        <f t="shared" si="11"/>
        <v>-3313370.0391999995</v>
      </c>
      <c r="S74" s="241">
        <f t="shared" si="11"/>
        <v>-3294426.6553999996</v>
      </c>
      <c r="T74" s="241">
        <f t="shared" si="11"/>
        <v>-3275483.2715999996</v>
      </c>
      <c r="U74" s="241">
        <f t="shared" si="11"/>
        <v>-3256539.8877999997</v>
      </c>
      <c r="V74" s="241">
        <f t="shared" si="11"/>
        <v>-3237596.5039999997</v>
      </c>
      <c r="W74" s="241">
        <f t="shared" si="11"/>
        <v>-3218653.1201999998</v>
      </c>
      <c r="X74" s="241">
        <f t="shared" si="11"/>
        <v>-3199709.7363999998</v>
      </c>
      <c r="Y74" s="241">
        <f t="shared" si="11"/>
        <v>-3180766.3525999999</v>
      </c>
      <c r="Z74" s="241">
        <f t="shared" si="11"/>
        <v>-3161822.9687999999</v>
      </c>
      <c r="AA74" s="241">
        <f t="shared" si="11"/>
        <v>-3142879.585</v>
      </c>
      <c r="AB74" s="241">
        <f t="shared" si="11"/>
        <v>-3123936.2012</v>
      </c>
      <c r="AC74" s="241">
        <f t="shared" si="11"/>
        <v>-3104992.8174000001</v>
      </c>
      <c r="AD74" s="241">
        <f t="shared" si="11"/>
        <v>-3086049.4336000001</v>
      </c>
      <c r="AE74" s="241">
        <f t="shared" si="11"/>
        <v>-3067106.0498000002</v>
      </c>
      <c r="AF74" s="241">
        <f t="shared" si="11"/>
        <v>-3048162.6660000002</v>
      </c>
      <c r="AG74" s="241">
        <f t="shared" si="11"/>
        <v>-3029219.2822000002</v>
      </c>
      <c r="AH74" s="241">
        <f t="shared" si="11"/>
        <v>-3010275.8984000003</v>
      </c>
      <c r="AI74" s="241">
        <f t="shared" si="11"/>
        <v>-2991332.5146000003</v>
      </c>
      <c r="AJ74" s="241">
        <f t="shared" si="11"/>
        <v>-2972389.1308000004</v>
      </c>
      <c r="AK74" s="241">
        <f t="shared" si="11"/>
        <v>-2953445.7470000004</v>
      </c>
      <c r="AL74" s="241">
        <f t="shared" si="11"/>
        <v>-2934502.3632000005</v>
      </c>
      <c r="AM74" s="241">
        <f t="shared" si="11"/>
        <v>-2915558.9794000005</v>
      </c>
      <c r="AN74" s="241">
        <f t="shared" si="11"/>
        <v>-2896615.5956000006</v>
      </c>
      <c r="AO74" s="241">
        <f t="shared" si="11"/>
        <v>-2877672.2118000006</v>
      </c>
      <c r="AP74" s="241">
        <f t="shared" si="11"/>
        <v>-2858728.8280000007</v>
      </c>
      <c r="AQ74" s="241">
        <f t="shared" si="11"/>
        <v>-2839785.4442000007</v>
      </c>
      <c r="AR74" s="241">
        <f t="shared" si="11"/>
        <v>-2820842.0604000008</v>
      </c>
      <c r="AS74" s="241">
        <f t="shared" si="11"/>
        <v>-2801898.6766000008</v>
      </c>
      <c r="AT74" s="241">
        <f t="shared" si="11"/>
        <v>-2782955.2928000009</v>
      </c>
      <c r="AU74" s="241">
        <f t="shared" si="11"/>
        <v>-2764011.9090000009</v>
      </c>
      <c r="AV74" s="241">
        <f t="shared" si="11"/>
        <v>-2745068.525200001</v>
      </c>
      <c r="AW74" s="241">
        <f t="shared" si="11"/>
        <v>-2726125.1414000005</v>
      </c>
      <c r="AX74" s="241">
        <f t="shared" si="11"/>
        <v>-2707181.7576000006</v>
      </c>
      <c r="AY74" s="241">
        <f t="shared" si="11"/>
        <v>-2688238.3738000006</v>
      </c>
      <c r="AZ74" s="241">
        <f t="shared" si="11"/>
        <v>-2669294.9900000007</v>
      </c>
    </row>
    <row r="75" spans="1:52" x14ac:dyDescent="0.25">
      <c r="A75" s="245" t="s">
        <v>308</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79" customFormat="1" ht="14.25" x14ac:dyDescent="0.25">
      <c r="A76" s="246" t="s">
        <v>312</v>
      </c>
      <c r="B76" s="241">
        <f t="shared" ref="B76:AZ76" si="13">B74+B75</f>
        <v>0</v>
      </c>
      <c r="C76" s="241">
        <f t="shared" si="13"/>
        <v>-3597520.7961999997</v>
      </c>
      <c r="D76" s="241">
        <f t="shared" si="13"/>
        <v>-3578577.4123999998</v>
      </c>
      <c r="E76" s="241">
        <f t="shared" si="13"/>
        <v>-3559634.0285999998</v>
      </c>
      <c r="F76" s="241">
        <f t="shared" si="13"/>
        <v>-3540690.6447999999</v>
      </c>
      <c r="G76" s="241">
        <f t="shared" si="13"/>
        <v>-3521747.2609999999</v>
      </c>
      <c r="H76" s="241">
        <f t="shared" si="13"/>
        <v>-3502803.8772</v>
      </c>
      <c r="I76" s="241">
        <f t="shared" si="13"/>
        <v>-3483860.4934</v>
      </c>
      <c r="J76" s="241">
        <f t="shared" si="13"/>
        <v>-3464917.1096000001</v>
      </c>
      <c r="K76" s="241">
        <f t="shared" si="13"/>
        <v>-3445973.7258000001</v>
      </c>
      <c r="L76" s="241">
        <f t="shared" si="13"/>
        <v>-3427030.3420000002</v>
      </c>
      <c r="M76" s="242">
        <f t="shared" si="13"/>
        <v>-3408086.9581999998</v>
      </c>
      <c r="N76" s="241">
        <f t="shared" si="13"/>
        <v>-3389143.5744000003</v>
      </c>
      <c r="O76" s="241">
        <f t="shared" si="13"/>
        <v>-3370200.1905999999</v>
      </c>
      <c r="P76" s="241">
        <f t="shared" si="13"/>
        <v>-3351256.8067999994</v>
      </c>
      <c r="Q76" s="241">
        <f t="shared" si="13"/>
        <v>-3332313.423</v>
      </c>
      <c r="R76" s="241">
        <f t="shared" si="13"/>
        <v>-3313370.0391999995</v>
      </c>
      <c r="S76" s="241">
        <f t="shared" si="13"/>
        <v>-3294426.6553999996</v>
      </c>
      <c r="T76" s="241">
        <f t="shared" si="13"/>
        <v>-3275483.2715999996</v>
      </c>
      <c r="U76" s="241">
        <f t="shared" si="13"/>
        <v>-3256539.8877999997</v>
      </c>
      <c r="V76" s="241">
        <f t="shared" si="13"/>
        <v>-3237596.5039999997</v>
      </c>
      <c r="W76" s="241">
        <f t="shared" si="13"/>
        <v>-3218653.1201999998</v>
      </c>
      <c r="X76" s="241">
        <f t="shared" si="13"/>
        <v>-3199709.7363999998</v>
      </c>
      <c r="Y76" s="241">
        <f t="shared" si="13"/>
        <v>-3180766.3525999999</v>
      </c>
      <c r="Z76" s="241">
        <f t="shared" si="13"/>
        <v>-3161822.9687999999</v>
      </c>
      <c r="AA76" s="241">
        <f t="shared" si="13"/>
        <v>-3142879.585</v>
      </c>
      <c r="AB76" s="241">
        <f t="shared" si="13"/>
        <v>-3123936.2012</v>
      </c>
      <c r="AC76" s="241">
        <f t="shared" si="13"/>
        <v>-3104992.8174000001</v>
      </c>
      <c r="AD76" s="241">
        <f t="shared" si="13"/>
        <v>-3086049.4336000001</v>
      </c>
      <c r="AE76" s="241">
        <f t="shared" si="13"/>
        <v>-3067106.0498000002</v>
      </c>
      <c r="AF76" s="241">
        <f t="shared" si="13"/>
        <v>-3048162.6660000002</v>
      </c>
      <c r="AG76" s="241">
        <f t="shared" si="13"/>
        <v>-3029219.2822000002</v>
      </c>
      <c r="AH76" s="241">
        <f t="shared" si="13"/>
        <v>-3010275.8984000003</v>
      </c>
      <c r="AI76" s="241">
        <f t="shared" si="13"/>
        <v>-2991332.5146000003</v>
      </c>
      <c r="AJ76" s="241">
        <f t="shared" si="13"/>
        <v>-2972389.1308000004</v>
      </c>
      <c r="AK76" s="241">
        <f t="shared" si="13"/>
        <v>-2953445.7470000004</v>
      </c>
      <c r="AL76" s="241">
        <f t="shared" si="13"/>
        <v>-2934502.3632000005</v>
      </c>
      <c r="AM76" s="241">
        <f t="shared" si="13"/>
        <v>-2915558.9794000005</v>
      </c>
      <c r="AN76" s="241">
        <f t="shared" si="13"/>
        <v>-2896615.5956000006</v>
      </c>
      <c r="AO76" s="241">
        <f t="shared" si="13"/>
        <v>-2877672.2118000006</v>
      </c>
      <c r="AP76" s="241">
        <f t="shared" si="13"/>
        <v>-2858728.8280000007</v>
      </c>
      <c r="AQ76" s="241">
        <f t="shared" si="13"/>
        <v>-2839785.4442000007</v>
      </c>
      <c r="AR76" s="241">
        <f t="shared" si="13"/>
        <v>-2820842.0604000008</v>
      </c>
      <c r="AS76" s="241">
        <f t="shared" si="13"/>
        <v>-2801898.6766000008</v>
      </c>
      <c r="AT76" s="241">
        <f t="shared" si="13"/>
        <v>-2782955.2928000009</v>
      </c>
      <c r="AU76" s="241">
        <f t="shared" si="13"/>
        <v>-2764011.9090000009</v>
      </c>
      <c r="AV76" s="241">
        <f t="shared" si="13"/>
        <v>-2745068.525200001</v>
      </c>
      <c r="AW76" s="241">
        <f t="shared" si="13"/>
        <v>-2726125.1414000005</v>
      </c>
      <c r="AX76" s="241">
        <f t="shared" si="13"/>
        <v>-2707181.7576000006</v>
      </c>
      <c r="AY76" s="241">
        <f t="shared" si="13"/>
        <v>-2688238.3738000006</v>
      </c>
      <c r="AZ76" s="241">
        <f t="shared" si="13"/>
        <v>-2669294.9900000007</v>
      </c>
    </row>
    <row r="77" spans="1:52" x14ac:dyDescent="0.25">
      <c r="A77" s="245" t="s">
        <v>307</v>
      </c>
      <c r="B77" s="243">
        <f t="shared" ref="B77:AZ77" si="14">-B76*$B$36</f>
        <v>0</v>
      </c>
      <c r="C77" s="243">
        <f t="shared" si="14"/>
        <v>719504.15923999995</v>
      </c>
      <c r="D77" s="243">
        <f t="shared" si="14"/>
        <v>715715.48248000001</v>
      </c>
      <c r="E77" s="243">
        <f t="shared" si="14"/>
        <v>711926.80572000006</v>
      </c>
      <c r="F77" s="243">
        <f t="shared" si="14"/>
        <v>708138.12896</v>
      </c>
      <c r="G77" s="243">
        <f t="shared" si="14"/>
        <v>704349.45220000006</v>
      </c>
      <c r="H77" s="243">
        <f t="shared" si="14"/>
        <v>700560.77544</v>
      </c>
      <c r="I77" s="243">
        <f t="shared" si="14"/>
        <v>696772.09868000005</v>
      </c>
      <c r="J77" s="243">
        <f t="shared" si="14"/>
        <v>692983.42192000011</v>
      </c>
      <c r="K77" s="243">
        <f t="shared" si="14"/>
        <v>689194.74516000005</v>
      </c>
      <c r="L77" s="243">
        <f t="shared" si="14"/>
        <v>685406.06840000011</v>
      </c>
      <c r="M77" s="244">
        <f t="shared" si="14"/>
        <v>681617.39164000005</v>
      </c>
      <c r="N77" s="243">
        <f t="shared" si="14"/>
        <v>677828.7148800001</v>
      </c>
      <c r="O77" s="243">
        <f t="shared" si="14"/>
        <v>674040.03812000004</v>
      </c>
      <c r="P77" s="243">
        <f t="shared" si="14"/>
        <v>670251.36135999998</v>
      </c>
      <c r="Q77" s="243">
        <f t="shared" si="14"/>
        <v>666462.68460000004</v>
      </c>
      <c r="R77" s="243">
        <f t="shared" si="14"/>
        <v>662674.00783999998</v>
      </c>
      <c r="S77" s="243">
        <f t="shared" si="14"/>
        <v>658885.33107999992</v>
      </c>
      <c r="T77" s="243">
        <f t="shared" si="14"/>
        <v>655096.65431999997</v>
      </c>
      <c r="U77" s="243">
        <f t="shared" si="14"/>
        <v>651307.97756000003</v>
      </c>
      <c r="V77" s="243">
        <f t="shared" si="14"/>
        <v>647519.30079999997</v>
      </c>
      <c r="W77" s="243">
        <f t="shared" si="14"/>
        <v>643730.62404000002</v>
      </c>
      <c r="X77" s="243">
        <f t="shared" si="14"/>
        <v>639941.94727999996</v>
      </c>
      <c r="Y77" s="243">
        <f t="shared" si="14"/>
        <v>636153.27052000002</v>
      </c>
      <c r="Z77" s="243">
        <f t="shared" si="14"/>
        <v>632364.59376000008</v>
      </c>
      <c r="AA77" s="243">
        <f t="shared" si="14"/>
        <v>628575.91700000002</v>
      </c>
      <c r="AB77" s="243">
        <f t="shared" si="14"/>
        <v>624787.24024000007</v>
      </c>
      <c r="AC77" s="243">
        <f t="shared" si="14"/>
        <v>620998.56348000001</v>
      </c>
      <c r="AD77" s="243">
        <f t="shared" si="14"/>
        <v>617209.88672000007</v>
      </c>
      <c r="AE77" s="243">
        <f t="shared" si="14"/>
        <v>613421.20996000001</v>
      </c>
      <c r="AF77" s="243">
        <f t="shared" si="14"/>
        <v>609632.53320000006</v>
      </c>
      <c r="AG77" s="243">
        <f t="shared" si="14"/>
        <v>605843.85644000012</v>
      </c>
      <c r="AH77" s="243">
        <f t="shared" si="14"/>
        <v>602055.17968000006</v>
      </c>
      <c r="AI77" s="243">
        <f t="shared" si="14"/>
        <v>598266.50292000012</v>
      </c>
      <c r="AJ77" s="243">
        <f t="shared" si="14"/>
        <v>594477.82616000006</v>
      </c>
      <c r="AK77" s="243">
        <f t="shared" si="14"/>
        <v>590689.14940000011</v>
      </c>
      <c r="AL77" s="243">
        <f t="shared" si="14"/>
        <v>586900.47264000017</v>
      </c>
      <c r="AM77" s="243">
        <f t="shared" si="14"/>
        <v>583111.79588000011</v>
      </c>
      <c r="AN77" s="243">
        <f t="shared" si="14"/>
        <v>579323.11912000016</v>
      </c>
      <c r="AO77" s="243">
        <f t="shared" si="14"/>
        <v>575534.4423600001</v>
      </c>
      <c r="AP77" s="243">
        <f t="shared" si="14"/>
        <v>571745.76560000016</v>
      </c>
      <c r="AQ77" s="243">
        <f t="shared" si="14"/>
        <v>567957.08884000021</v>
      </c>
      <c r="AR77" s="243">
        <f t="shared" si="14"/>
        <v>564168.41208000015</v>
      </c>
      <c r="AS77" s="243">
        <f t="shared" si="14"/>
        <v>560379.73532000021</v>
      </c>
      <c r="AT77" s="243">
        <f t="shared" si="14"/>
        <v>556591.05856000015</v>
      </c>
      <c r="AU77" s="243">
        <f t="shared" si="14"/>
        <v>552802.38180000021</v>
      </c>
      <c r="AV77" s="243">
        <f t="shared" si="14"/>
        <v>549013.70504000026</v>
      </c>
      <c r="AW77" s="243">
        <f t="shared" si="14"/>
        <v>545225.02828000009</v>
      </c>
      <c r="AX77" s="243">
        <f t="shared" si="14"/>
        <v>541436.35152000014</v>
      </c>
      <c r="AY77" s="243">
        <f t="shared" si="14"/>
        <v>537647.6747600002</v>
      </c>
      <c r="AZ77" s="243">
        <f t="shared" si="14"/>
        <v>533858.99800000014</v>
      </c>
    </row>
    <row r="78" spans="1:52" ht="16.5" thickBot="1" x14ac:dyDescent="0.3">
      <c r="A78" s="247" t="s">
        <v>311</v>
      </c>
      <c r="B78" s="248">
        <f t="shared" ref="B78:AZ78" si="15">B76+B77</f>
        <v>0</v>
      </c>
      <c r="C78" s="248">
        <f t="shared" si="15"/>
        <v>-2878016.6369599998</v>
      </c>
      <c r="D78" s="248">
        <f t="shared" si="15"/>
        <v>-2862861.92992</v>
      </c>
      <c r="E78" s="248">
        <f t="shared" si="15"/>
        <v>-2847707.2228799998</v>
      </c>
      <c r="F78" s="248">
        <f t="shared" si="15"/>
        <v>-2832552.51584</v>
      </c>
      <c r="G78" s="248">
        <f t="shared" si="15"/>
        <v>-2817397.8087999998</v>
      </c>
      <c r="H78" s="248">
        <f t="shared" si="15"/>
        <v>-2802243.10176</v>
      </c>
      <c r="I78" s="248">
        <f t="shared" si="15"/>
        <v>-2787088.3947200002</v>
      </c>
      <c r="J78" s="248">
        <f t="shared" si="15"/>
        <v>-2771933.68768</v>
      </c>
      <c r="K78" s="248">
        <f t="shared" si="15"/>
        <v>-2756778.9806400002</v>
      </c>
      <c r="L78" s="248">
        <f t="shared" si="15"/>
        <v>-2741624.2736</v>
      </c>
      <c r="M78" s="249">
        <f t="shared" si="15"/>
        <v>-2726469.5665599997</v>
      </c>
      <c r="N78" s="248">
        <f t="shared" si="15"/>
        <v>-2711314.8595200004</v>
      </c>
      <c r="O78" s="248">
        <f t="shared" si="15"/>
        <v>-2696160.1524799997</v>
      </c>
      <c r="P78" s="248">
        <f t="shared" si="15"/>
        <v>-2681005.4454399995</v>
      </c>
      <c r="Q78" s="248">
        <f t="shared" si="15"/>
        <v>-2665850.7384000001</v>
      </c>
      <c r="R78" s="248">
        <f t="shared" si="15"/>
        <v>-2650696.0313599994</v>
      </c>
      <c r="S78" s="248">
        <f t="shared" si="15"/>
        <v>-2635541.3243199997</v>
      </c>
      <c r="T78" s="248">
        <f t="shared" si="15"/>
        <v>-2620386.6172799999</v>
      </c>
      <c r="U78" s="248">
        <f t="shared" si="15"/>
        <v>-2605231.9102399996</v>
      </c>
      <c r="V78" s="248">
        <f t="shared" si="15"/>
        <v>-2590077.2031999999</v>
      </c>
      <c r="W78" s="248">
        <f t="shared" si="15"/>
        <v>-2574922.4961599996</v>
      </c>
      <c r="X78" s="248">
        <f t="shared" si="15"/>
        <v>-2559767.7891199999</v>
      </c>
      <c r="Y78" s="248">
        <f t="shared" si="15"/>
        <v>-2544613.0820800001</v>
      </c>
      <c r="Z78" s="248">
        <f t="shared" si="15"/>
        <v>-2529458.3750399998</v>
      </c>
      <c r="AA78" s="248">
        <f t="shared" si="15"/>
        <v>-2514303.6680000001</v>
      </c>
      <c r="AB78" s="248">
        <f t="shared" si="15"/>
        <v>-2499148.9609599998</v>
      </c>
      <c r="AC78" s="248">
        <f t="shared" si="15"/>
        <v>-2483994.25392</v>
      </c>
      <c r="AD78" s="248">
        <f t="shared" si="15"/>
        <v>-2468839.5468800003</v>
      </c>
      <c r="AE78" s="248">
        <f t="shared" si="15"/>
        <v>-2453684.83984</v>
      </c>
      <c r="AF78" s="248">
        <f t="shared" si="15"/>
        <v>-2438530.1328000003</v>
      </c>
      <c r="AG78" s="248">
        <f t="shared" si="15"/>
        <v>-2423375.42576</v>
      </c>
      <c r="AH78" s="248">
        <f t="shared" si="15"/>
        <v>-2408220.7187200002</v>
      </c>
      <c r="AI78" s="248">
        <f t="shared" si="15"/>
        <v>-2393066.0116800005</v>
      </c>
      <c r="AJ78" s="248">
        <f t="shared" si="15"/>
        <v>-2377911.3046400002</v>
      </c>
      <c r="AK78" s="248">
        <f t="shared" si="15"/>
        <v>-2362756.5976000004</v>
      </c>
      <c r="AL78" s="248">
        <f t="shared" si="15"/>
        <v>-2347601.8905600002</v>
      </c>
      <c r="AM78" s="248">
        <f t="shared" si="15"/>
        <v>-2332447.1835200004</v>
      </c>
      <c r="AN78" s="248">
        <f t="shared" si="15"/>
        <v>-2317292.4764800007</v>
      </c>
      <c r="AO78" s="248">
        <f t="shared" si="15"/>
        <v>-2302137.7694400004</v>
      </c>
      <c r="AP78" s="248">
        <f t="shared" si="15"/>
        <v>-2286983.0624000006</v>
      </c>
      <c r="AQ78" s="248">
        <f t="shared" si="15"/>
        <v>-2271828.3553600004</v>
      </c>
      <c r="AR78" s="248">
        <f t="shared" si="15"/>
        <v>-2256673.6483200006</v>
      </c>
      <c r="AS78" s="248">
        <f t="shared" si="15"/>
        <v>-2241518.9412800008</v>
      </c>
      <c r="AT78" s="248">
        <f t="shared" si="15"/>
        <v>-2226364.2342400006</v>
      </c>
      <c r="AU78" s="248">
        <f t="shared" si="15"/>
        <v>-2211209.5272000008</v>
      </c>
      <c r="AV78" s="248">
        <f t="shared" si="15"/>
        <v>-2196054.8201600006</v>
      </c>
      <c r="AW78" s="248">
        <f t="shared" si="15"/>
        <v>-2180900.1131200003</v>
      </c>
      <c r="AX78" s="248">
        <f t="shared" si="15"/>
        <v>-2165745.4060800006</v>
      </c>
      <c r="AY78" s="248">
        <f t="shared" si="15"/>
        <v>-2150590.6990400003</v>
      </c>
      <c r="AZ78" s="248">
        <f t="shared" si="15"/>
        <v>-2135435.9920000006</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1.5" x14ac:dyDescent="0.25">
      <c r="A80" s="229" t="s">
        <v>310</v>
      </c>
      <c r="B80" s="217" t="str">
        <f>B47</f>
        <v>Год окончания строительства 2025</v>
      </c>
      <c r="C80" s="217">
        <f t="shared" ref="C80:AZ80" si="17">C47</f>
        <v>2026</v>
      </c>
      <c r="D80" s="217">
        <f t="shared" si="17"/>
        <v>2027</v>
      </c>
      <c r="E80" s="217">
        <f t="shared" si="17"/>
        <v>2028</v>
      </c>
      <c r="F80" s="217">
        <f t="shared" si="17"/>
        <v>2029</v>
      </c>
      <c r="G80" s="217">
        <f t="shared" si="17"/>
        <v>2030</v>
      </c>
      <c r="H80" s="217">
        <f t="shared" si="17"/>
        <v>2031</v>
      </c>
      <c r="I80" s="217">
        <f t="shared" si="17"/>
        <v>2032</v>
      </c>
      <c r="J80" s="217">
        <f t="shared" si="17"/>
        <v>2033</v>
      </c>
      <c r="K80" s="217">
        <f t="shared" si="17"/>
        <v>2034</v>
      </c>
      <c r="L80" s="217">
        <f t="shared" si="17"/>
        <v>2035</v>
      </c>
      <c r="M80" s="230">
        <f t="shared" si="17"/>
        <v>2036</v>
      </c>
      <c r="N80" s="217">
        <f t="shared" si="17"/>
        <v>2037</v>
      </c>
      <c r="O80" s="217">
        <f t="shared" si="17"/>
        <v>2038</v>
      </c>
      <c r="P80" s="217">
        <f t="shared" si="17"/>
        <v>2039</v>
      </c>
      <c r="Q80" s="217">
        <f t="shared" si="17"/>
        <v>2040</v>
      </c>
      <c r="R80" s="217">
        <f t="shared" si="17"/>
        <v>2041</v>
      </c>
      <c r="S80" s="217">
        <f t="shared" si="17"/>
        <v>2042</v>
      </c>
      <c r="T80" s="217">
        <f t="shared" si="17"/>
        <v>2043</v>
      </c>
      <c r="U80" s="217">
        <f t="shared" si="17"/>
        <v>2044</v>
      </c>
      <c r="V80" s="217">
        <f t="shared" si="17"/>
        <v>2045</v>
      </c>
      <c r="W80" s="217">
        <f t="shared" si="17"/>
        <v>2046</v>
      </c>
      <c r="X80" s="217">
        <f t="shared" si="17"/>
        <v>2047</v>
      </c>
      <c r="Y80" s="217">
        <f t="shared" si="17"/>
        <v>2048</v>
      </c>
      <c r="Z80" s="217">
        <f t="shared" si="17"/>
        <v>2049</v>
      </c>
      <c r="AA80" s="217">
        <f t="shared" si="17"/>
        <v>2050</v>
      </c>
      <c r="AB80" s="217">
        <f t="shared" si="17"/>
        <v>2051</v>
      </c>
      <c r="AC80" s="217">
        <f t="shared" si="17"/>
        <v>2052</v>
      </c>
      <c r="AD80" s="217">
        <f t="shared" si="17"/>
        <v>2053</v>
      </c>
      <c r="AE80" s="217">
        <f t="shared" si="17"/>
        <v>2054</v>
      </c>
      <c r="AF80" s="217">
        <f t="shared" si="17"/>
        <v>2055</v>
      </c>
      <c r="AG80" s="217">
        <f t="shared" si="17"/>
        <v>2056</v>
      </c>
      <c r="AH80" s="217">
        <f t="shared" si="17"/>
        <v>2057</v>
      </c>
      <c r="AI80" s="217">
        <f t="shared" si="17"/>
        <v>2058</v>
      </c>
      <c r="AJ80" s="217">
        <f t="shared" si="17"/>
        <v>2059</v>
      </c>
      <c r="AK80" s="217">
        <f t="shared" si="17"/>
        <v>2060</v>
      </c>
      <c r="AL80" s="217">
        <f t="shared" si="17"/>
        <v>2061</v>
      </c>
      <c r="AM80" s="217">
        <f t="shared" si="17"/>
        <v>2062</v>
      </c>
      <c r="AN80" s="217">
        <f t="shared" si="17"/>
        <v>2063</v>
      </c>
      <c r="AO80" s="217">
        <f t="shared" si="17"/>
        <v>2064</v>
      </c>
      <c r="AP80" s="217">
        <f t="shared" si="17"/>
        <v>2065</v>
      </c>
      <c r="AQ80" s="217">
        <f t="shared" si="17"/>
        <v>2066</v>
      </c>
      <c r="AR80" s="217">
        <f t="shared" si="17"/>
        <v>2067</v>
      </c>
      <c r="AS80" s="217">
        <f t="shared" si="17"/>
        <v>2068</v>
      </c>
      <c r="AT80" s="217">
        <f t="shared" si="17"/>
        <v>2069</v>
      </c>
      <c r="AU80" s="217">
        <f t="shared" si="17"/>
        <v>2070</v>
      </c>
      <c r="AV80" s="217">
        <f t="shared" si="17"/>
        <v>2071</v>
      </c>
      <c r="AW80" s="217">
        <f t="shared" si="17"/>
        <v>2072</v>
      </c>
      <c r="AX80" s="217">
        <f t="shared" si="17"/>
        <v>2073</v>
      </c>
      <c r="AY80" s="217">
        <f t="shared" si="17"/>
        <v>2074</v>
      </c>
      <c r="AZ80" s="217">
        <f t="shared" si="17"/>
        <v>2075</v>
      </c>
    </row>
    <row r="81" spans="1:52" s="179" customFormat="1" ht="14.25" x14ac:dyDescent="0.25">
      <c r="A81" s="240" t="s">
        <v>560</v>
      </c>
      <c r="B81" s="241">
        <f t="shared" ref="B81:AZ81" si="18">B74</f>
        <v>0</v>
      </c>
      <c r="C81" s="241">
        <f t="shared" si="18"/>
        <v>-3597520.7961999997</v>
      </c>
      <c r="D81" s="241">
        <f t="shared" si="18"/>
        <v>-3578577.4123999998</v>
      </c>
      <c r="E81" s="241">
        <f t="shared" si="18"/>
        <v>-3559634.0285999998</v>
      </c>
      <c r="F81" s="241">
        <f t="shared" si="18"/>
        <v>-3540690.6447999999</v>
      </c>
      <c r="G81" s="241">
        <f t="shared" si="18"/>
        <v>-3521747.2609999999</v>
      </c>
      <c r="H81" s="241">
        <f t="shared" si="18"/>
        <v>-3502803.8772</v>
      </c>
      <c r="I81" s="241">
        <f t="shared" si="18"/>
        <v>-3483860.4934</v>
      </c>
      <c r="J81" s="241">
        <f t="shared" si="18"/>
        <v>-3464917.1096000001</v>
      </c>
      <c r="K81" s="241">
        <f t="shared" si="18"/>
        <v>-3445973.7258000001</v>
      </c>
      <c r="L81" s="241">
        <f t="shared" si="18"/>
        <v>-3427030.3420000002</v>
      </c>
      <c r="M81" s="242">
        <f t="shared" si="18"/>
        <v>-3408086.9581999998</v>
      </c>
      <c r="N81" s="241">
        <f t="shared" si="18"/>
        <v>-3389143.5744000003</v>
      </c>
      <c r="O81" s="241">
        <f t="shared" si="18"/>
        <v>-3370200.1905999999</v>
      </c>
      <c r="P81" s="241">
        <f t="shared" si="18"/>
        <v>-3351256.8067999994</v>
      </c>
      <c r="Q81" s="241">
        <f t="shared" si="18"/>
        <v>-3332313.423</v>
      </c>
      <c r="R81" s="241">
        <f t="shared" si="18"/>
        <v>-3313370.0391999995</v>
      </c>
      <c r="S81" s="241">
        <f t="shared" si="18"/>
        <v>-3294426.6553999996</v>
      </c>
      <c r="T81" s="241">
        <f t="shared" si="18"/>
        <v>-3275483.2715999996</v>
      </c>
      <c r="U81" s="241">
        <f t="shared" si="18"/>
        <v>-3256539.8877999997</v>
      </c>
      <c r="V81" s="241">
        <f t="shared" si="18"/>
        <v>-3237596.5039999997</v>
      </c>
      <c r="W81" s="241">
        <f t="shared" si="18"/>
        <v>-3218653.1201999998</v>
      </c>
      <c r="X81" s="241">
        <f t="shared" si="18"/>
        <v>-3199709.7363999998</v>
      </c>
      <c r="Y81" s="241">
        <f t="shared" si="18"/>
        <v>-3180766.3525999999</v>
      </c>
      <c r="Z81" s="241">
        <f t="shared" si="18"/>
        <v>-3161822.9687999999</v>
      </c>
      <c r="AA81" s="241">
        <f t="shared" si="18"/>
        <v>-3142879.585</v>
      </c>
      <c r="AB81" s="241">
        <f t="shared" si="18"/>
        <v>-3123936.2012</v>
      </c>
      <c r="AC81" s="241">
        <f t="shared" si="18"/>
        <v>-3104992.8174000001</v>
      </c>
      <c r="AD81" s="241">
        <f t="shared" si="18"/>
        <v>-3086049.4336000001</v>
      </c>
      <c r="AE81" s="241">
        <f t="shared" si="18"/>
        <v>-3067106.0498000002</v>
      </c>
      <c r="AF81" s="241">
        <f t="shared" si="18"/>
        <v>-3048162.6660000002</v>
      </c>
      <c r="AG81" s="241">
        <f t="shared" si="18"/>
        <v>-3029219.2822000002</v>
      </c>
      <c r="AH81" s="241">
        <f t="shared" si="18"/>
        <v>-3010275.8984000003</v>
      </c>
      <c r="AI81" s="241">
        <f t="shared" si="18"/>
        <v>-2991332.5146000003</v>
      </c>
      <c r="AJ81" s="241">
        <f t="shared" si="18"/>
        <v>-2972389.1308000004</v>
      </c>
      <c r="AK81" s="241">
        <f t="shared" si="18"/>
        <v>-2953445.7470000004</v>
      </c>
      <c r="AL81" s="241">
        <f t="shared" si="18"/>
        <v>-2934502.3632000005</v>
      </c>
      <c r="AM81" s="241">
        <f t="shared" si="18"/>
        <v>-2915558.9794000005</v>
      </c>
      <c r="AN81" s="241">
        <f t="shared" si="18"/>
        <v>-2896615.5956000006</v>
      </c>
      <c r="AO81" s="241">
        <f t="shared" si="18"/>
        <v>-2877672.2118000006</v>
      </c>
      <c r="AP81" s="241">
        <f t="shared" si="18"/>
        <v>-2858728.8280000007</v>
      </c>
      <c r="AQ81" s="241">
        <f t="shared" si="18"/>
        <v>-2839785.4442000007</v>
      </c>
      <c r="AR81" s="241">
        <f t="shared" si="18"/>
        <v>-2820842.0604000008</v>
      </c>
      <c r="AS81" s="241">
        <f t="shared" si="18"/>
        <v>-2801898.6766000008</v>
      </c>
      <c r="AT81" s="241">
        <f t="shared" si="18"/>
        <v>-2782955.2928000009</v>
      </c>
      <c r="AU81" s="241">
        <f t="shared" si="18"/>
        <v>-2764011.9090000009</v>
      </c>
      <c r="AV81" s="241">
        <f t="shared" si="18"/>
        <v>-2745068.525200001</v>
      </c>
      <c r="AW81" s="241">
        <f t="shared" si="18"/>
        <v>-2726125.1414000005</v>
      </c>
      <c r="AX81" s="241">
        <f t="shared" si="18"/>
        <v>-2707181.7576000006</v>
      </c>
      <c r="AY81" s="241">
        <f t="shared" si="18"/>
        <v>-2688238.3738000006</v>
      </c>
      <c r="AZ81" s="241">
        <f t="shared" si="18"/>
        <v>-2669294.9900000007</v>
      </c>
    </row>
    <row r="82" spans="1:52" x14ac:dyDescent="0.25">
      <c r="A82" s="245" t="s">
        <v>309</v>
      </c>
      <c r="B82" s="243">
        <f t="shared" ref="B82:AZ82" si="19">-B73</f>
        <v>0</v>
      </c>
      <c r="C82" s="243">
        <f t="shared" si="19"/>
        <v>1722125.8</v>
      </c>
      <c r="D82" s="243">
        <f t="shared" si="19"/>
        <v>1722125.8</v>
      </c>
      <c r="E82" s="243">
        <f t="shared" si="19"/>
        <v>1722125.8</v>
      </c>
      <c r="F82" s="243">
        <f t="shared" si="19"/>
        <v>1722125.8</v>
      </c>
      <c r="G82" s="243">
        <f t="shared" si="19"/>
        <v>1722125.8</v>
      </c>
      <c r="H82" s="243">
        <f t="shared" si="19"/>
        <v>1722125.8</v>
      </c>
      <c r="I82" s="243">
        <f t="shared" si="19"/>
        <v>1722125.8</v>
      </c>
      <c r="J82" s="243">
        <f t="shared" si="19"/>
        <v>1722125.8</v>
      </c>
      <c r="K82" s="243">
        <f t="shared" si="19"/>
        <v>1722125.8</v>
      </c>
      <c r="L82" s="243">
        <f t="shared" si="19"/>
        <v>1722125.8</v>
      </c>
      <c r="M82" s="244">
        <f t="shared" si="19"/>
        <v>1722125.8</v>
      </c>
      <c r="N82" s="243">
        <f t="shared" si="19"/>
        <v>1722125.8</v>
      </c>
      <c r="O82" s="243">
        <f t="shared" si="19"/>
        <v>1722125.8</v>
      </c>
      <c r="P82" s="243">
        <f t="shared" si="19"/>
        <v>1722125.8</v>
      </c>
      <c r="Q82" s="243">
        <f t="shared" si="19"/>
        <v>1722125.8</v>
      </c>
      <c r="R82" s="243">
        <f t="shared" si="19"/>
        <v>1722125.8</v>
      </c>
      <c r="S82" s="243">
        <f t="shared" si="19"/>
        <v>1722125.8</v>
      </c>
      <c r="T82" s="243">
        <f t="shared" si="19"/>
        <v>1722125.8</v>
      </c>
      <c r="U82" s="243">
        <f t="shared" si="19"/>
        <v>1722125.8</v>
      </c>
      <c r="V82" s="243">
        <f t="shared" si="19"/>
        <v>1722125.8</v>
      </c>
      <c r="W82" s="243">
        <f t="shared" si="19"/>
        <v>1722125.8</v>
      </c>
      <c r="X82" s="243">
        <f t="shared" si="19"/>
        <v>1722125.8</v>
      </c>
      <c r="Y82" s="243">
        <f t="shared" si="19"/>
        <v>1722125.8</v>
      </c>
      <c r="Z82" s="243">
        <f t="shared" si="19"/>
        <v>1722125.8</v>
      </c>
      <c r="AA82" s="243">
        <f t="shared" si="19"/>
        <v>1722125.8</v>
      </c>
      <c r="AB82" s="243">
        <f t="shared" si="19"/>
        <v>1722125.8</v>
      </c>
      <c r="AC82" s="243">
        <f t="shared" si="19"/>
        <v>1722125.8</v>
      </c>
      <c r="AD82" s="243">
        <f t="shared" si="19"/>
        <v>1722125.8</v>
      </c>
      <c r="AE82" s="243">
        <f t="shared" si="19"/>
        <v>1722125.8</v>
      </c>
      <c r="AF82" s="243">
        <f t="shared" si="19"/>
        <v>1722125.8</v>
      </c>
      <c r="AG82" s="243">
        <f t="shared" si="19"/>
        <v>1722125.8</v>
      </c>
      <c r="AH82" s="243">
        <f t="shared" si="19"/>
        <v>1722125.8</v>
      </c>
      <c r="AI82" s="243">
        <f t="shared" si="19"/>
        <v>1722125.8</v>
      </c>
      <c r="AJ82" s="243">
        <f t="shared" si="19"/>
        <v>1722125.8</v>
      </c>
      <c r="AK82" s="243">
        <f t="shared" si="19"/>
        <v>1722125.8</v>
      </c>
      <c r="AL82" s="243">
        <f t="shared" si="19"/>
        <v>1722125.8</v>
      </c>
      <c r="AM82" s="243">
        <f t="shared" si="19"/>
        <v>1722125.8</v>
      </c>
      <c r="AN82" s="243">
        <f t="shared" si="19"/>
        <v>1722125.8</v>
      </c>
      <c r="AO82" s="243">
        <f t="shared" si="19"/>
        <v>1722125.8</v>
      </c>
      <c r="AP82" s="243">
        <f t="shared" si="19"/>
        <v>1722125.8</v>
      </c>
      <c r="AQ82" s="243">
        <f t="shared" si="19"/>
        <v>1722125.8</v>
      </c>
      <c r="AR82" s="243">
        <f t="shared" si="19"/>
        <v>1722125.8</v>
      </c>
      <c r="AS82" s="243">
        <f t="shared" si="19"/>
        <v>1722125.8</v>
      </c>
      <c r="AT82" s="243">
        <f t="shared" si="19"/>
        <v>1722125.8</v>
      </c>
      <c r="AU82" s="243">
        <f t="shared" si="19"/>
        <v>1722125.8</v>
      </c>
      <c r="AV82" s="243">
        <f t="shared" si="19"/>
        <v>1722125.8</v>
      </c>
      <c r="AW82" s="243">
        <f t="shared" si="19"/>
        <v>1722125.8</v>
      </c>
      <c r="AX82" s="243">
        <f t="shared" si="19"/>
        <v>1722125.8</v>
      </c>
      <c r="AY82" s="243">
        <f t="shared" si="19"/>
        <v>1722125.8</v>
      </c>
      <c r="AZ82" s="243">
        <f t="shared" si="19"/>
        <v>1722125.8</v>
      </c>
    </row>
    <row r="83" spans="1:52" x14ac:dyDescent="0.25">
      <c r="A83" s="245" t="s">
        <v>308</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307</v>
      </c>
      <c r="B84" s="243">
        <f>IF(SUM($B$77:B77)+SUM($A$84:A84)&gt;0,0,SUM($B$77:B77)-SUM($A$84:A84))</f>
        <v>0</v>
      </c>
      <c r="C84" s="243">
        <f>IF(SUM($B$77:C77)+SUM($A$84:B84)&gt;0,0,SUM($B$77:C77)-SUM($A$84:B84))</f>
        <v>0</v>
      </c>
      <c r="D84" s="243">
        <f>IF(SUM($B$77:D77)+SUM($A$84:C84)&gt;0,0,SUM($B$77:D77)-SUM($A$84:C84))</f>
        <v>0</v>
      </c>
      <c r="E84" s="243">
        <f>IF(SUM($B$77:E77)+SUM($A$84:D84)&gt;0,0,SUM($B$77:E77)-SUM($A$84:D84))</f>
        <v>0</v>
      </c>
      <c r="F84" s="243">
        <f>IF(SUM($B$77:F77)+SUM($A$84:E84)&gt;0,0,SUM($B$77:F77)-SUM($A$84:E84))</f>
        <v>0</v>
      </c>
      <c r="G84" s="243">
        <f>IF(SUM($B$77:G77)+SUM($A$84:F84)&gt;0,0,SUM($B$77:G77)-SUM($A$84:F84))</f>
        <v>0</v>
      </c>
      <c r="H84" s="243">
        <f>IF(SUM($B$77:H77)+SUM($A$84:G84)&gt;0,0,SUM($B$77:H77)-SUM($A$84:G84))</f>
        <v>0</v>
      </c>
      <c r="I84" s="243">
        <f>IF(SUM($B$77:I77)+SUM($A$84:H84)&gt;0,0,SUM($B$77:I77)-SUM($A$84:H84))</f>
        <v>0</v>
      </c>
      <c r="J84" s="243">
        <f>IF(SUM($B$77:J77)+SUM($A$84:I84)&gt;0,0,SUM($B$77:J77)-SUM($A$84:I84))</f>
        <v>0</v>
      </c>
      <c r="K84" s="243">
        <f>IF(SUM($B$77:K77)+SUM($A$84:J84)&gt;0,0,SUM($B$77:K77)-SUM($A$84:J84))</f>
        <v>0</v>
      </c>
      <c r="L84" s="243">
        <f>IF(SUM($B$77:L77)+SUM($A$84:K84)&gt;0,0,SUM($B$77:L77)-SUM($A$84:K84))</f>
        <v>0</v>
      </c>
      <c r="M84" s="244">
        <f>IF(SUM($B$77:M77)+SUM($A$84:L84)&gt;0,0,SUM($B$77:M77)-SUM($A$84:L84))</f>
        <v>0</v>
      </c>
      <c r="N84" s="243">
        <f>IF(SUM($B$77:N77)+SUM($A$84:M84)&gt;0,0,SUM($B$77:N77)-SUM($A$84:M84))</f>
        <v>0</v>
      </c>
      <c r="O84" s="243">
        <f>IF(SUM($B$77:O77)+SUM($A$84:N84)&gt;0,0,SUM($B$77:O77)-SUM($A$84:N84))</f>
        <v>0</v>
      </c>
      <c r="P84" s="243">
        <f>IF(SUM($B$77:P77)+SUM($A$84:O84)&gt;0,0,SUM($B$77:P77)-SUM($A$84:O84))</f>
        <v>0</v>
      </c>
      <c r="Q84" s="243">
        <f>IF(SUM($B$77:Q77)+SUM($A$84:P84)&gt;0,0,SUM($B$77:Q77)-SUM($A$84:P84))</f>
        <v>0</v>
      </c>
      <c r="R84" s="243">
        <f>IF(SUM($B$77:R77)+SUM($A$84:Q84)&gt;0,0,SUM($B$77:R77)-SUM($A$84:Q84))</f>
        <v>0</v>
      </c>
      <c r="S84" s="243">
        <f>IF(SUM($B$77:S77)+SUM($A$84:R84)&gt;0,0,SUM($B$77:S77)-SUM($A$84:R84))</f>
        <v>0</v>
      </c>
      <c r="T84" s="243">
        <f>IF(SUM($B$77:T77)+SUM($A$84:S84)&gt;0,0,SUM($B$77:T77)-SUM($A$84:S84))</f>
        <v>0</v>
      </c>
      <c r="U84" s="243">
        <f>IF(SUM($B$77:U77)+SUM($A$84:T84)&gt;0,0,SUM($B$77:U77)-SUM($A$84:T84))</f>
        <v>0</v>
      </c>
      <c r="V84" s="243">
        <f>IF(SUM($B$77:V77)+SUM($A$84:U84)&gt;0,0,SUM($B$77:V77)-SUM($A$84:U84))</f>
        <v>0</v>
      </c>
      <c r="W84" s="243">
        <f>IF(SUM($B$77:W77)+SUM($A$84:V84)&gt;0,0,SUM($B$77:W77)-SUM($A$84:V84))</f>
        <v>0</v>
      </c>
      <c r="X84" s="243">
        <f>IF(SUM($B$77:X77)+SUM($A$84:W84)&gt;0,0,SUM($B$77:X77)-SUM($A$84:W84))</f>
        <v>0</v>
      </c>
      <c r="Y84" s="243">
        <f>IF(SUM($B$77:Y77)+SUM($A$84:X84)&gt;0,0,SUM($B$77:Y77)-SUM($A$84:X84))</f>
        <v>0</v>
      </c>
      <c r="Z84" s="243">
        <f>IF(SUM($B$77:Z77)+SUM($A$84:Y84)&gt;0,0,SUM($B$77:Z77)-SUM($A$84:Y84))</f>
        <v>0</v>
      </c>
      <c r="AA84" s="243">
        <f>IF(SUM($B$77:AA77)+SUM($A$84:Z84)&gt;0,0,SUM($B$77:AA77)-SUM($A$84:Z84))</f>
        <v>0</v>
      </c>
      <c r="AB84" s="243">
        <f>IF(SUM($B$77:AB77)+SUM($A$84:AA84)&gt;0,0,SUM($B$77:AB77)-SUM($A$84:AA84))</f>
        <v>0</v>
      </c>
      <c r="AC84" s="243">
        <f>IF(SUM($B$77:AC77)+SUM($A$84:AB84)&gt;0,0,SUM($B$77:AC77)-SUM($A$84:AB84))</f>
        <v>0</v>
      </c>
      <c r="AD84" s="243">
        <f>IF(SUM($B$77:AD77)+SUM($A$84:AC84)&gt;0,0,SUM($B$77:AD77)-SUM($A$84:AC84))</f>
        <v>0</v>
      </c>
      <c r="AE84" s="243">
        <f>IF(SUM($B$77:AE77)+SUM($A$84:AD84)&gt;0,0,SUM($B$77:AE77)-SUM($A$84:AD84))</f>
        <v>0</v>
      </c>
      <c r="AF84" s="243">
        <f>IF(SUM($B$77:AF77)+SUM($A$84:AE84)&gt;0,0,SUM($B$77:AF77)-SUM($A$84:AE84))</f>
        <v>0</v>
      </c>
      <c r="AG84" s="243">
        <f>IF(SUM($B$77:AG77)+SUM($A$84:AF84)&gt;0,0,SUM($B$77:AG77)-SUM($A$84:AF84))</f>
        <v>0</v>
      </c>
      <c r="AH84" s="243">
        <f>IF(SUM($B$77:AH77)+SUM($A$84:AG84)&gt;0,0,SUM($B$77:AH77)-SUM($A$84:AG84))</f>
        <v>0</v>
      </c>
      <c r="AI84" s="243">
        <f>IF(SUM($B$77:AI77)+SUM($A$84:AH84)&gt;0,0,SUM($B$77:AI77)-SUM($A$84:AH84))</f>
        <v>0</v>
      </c>
      <c r="AJ84" s="243">
        <f>IF(SUM($B$77:AJ77)+SUM($A$84:AI84)&gt;0,0,SUM($B$77:AJ77)-SUM($A$84:AI84))</f>
        <v>0</v>
      </c>
      <c r="AK84" s="243">
        <f>IF(SUM($B$77:AK77)+SUM($A$84:AJ84)&gt;0,0,SUM($B$77:AK77)-SUM($A$84:AJ84))</f>
        <v>0</v>
      </c>
      <c r="AL84" s="243">
        <f>IF(SUM($B$77:AL77)+SUM($A$84:AK84)&gt;0,0,SUM($B$77:AL77)-SUM($A$84:AK84))</f>
        <v>0</v>
      </c>
      <c r="AM84" s="243">
        <f>IF(SUM($B$77:AM77)+SUM($A$84:AL84)&gt;0,0,SUM($B$77:AM77)-SUM($A$84:AL84))</f>
        <v>0</v>
      </c>
      <c r="AN84" s="243">
        <f>IF(SUM($B$77:AN77)+SUM($A$84:AM84)&gt;0,0,SUM($B$77:AN77)-SUM($A$84:AM84))</f>
        <v>0</v>
      </c>
      <c r="AO84" s="243">
        <f>IF(SUM($B$77:AO77)+SUM($A$84:AN84)&gt;0,0,SUM($B$77:AO77)-SUM($A$84:AN84))</f>
        <v>0</v>
      </c>
      <c r="AP84" s="243">
        <f>IF(SUM($B$77:AP77)+SUM($A$84:AO84)&gt;0,0,SUM($B$77:AP77)-SUM($A$84:AO84))</f>
        <v>0</v>
      </c>
      <c r="AQ84" s="243">
        <f>IF(SUM($B$77:AQ77)+SUM($A$84:AP84)&gt;0,0,SUM($B$77:AQ77)-SUM($A$84:AP84))</f>
        <v>0</v>
      </c>
      <c r="AR84" s="243">
        <f>IF(SUM($B$77:AR77)+SUM($A$84:AQ84)&gt;0,0,SUM($B$77:AR77)-SUM($A$84:AQ84))</f>
        <v>0</v>
      </c>
      <c r="AS84" s="243">
        <f>IF(SUM($B$77:AS77)+SUM($A$84:AR84)&gt;0,0,SUM($B$77:AS77)-SUM($A$84:AR84))</f>
        <v>0</v>
      </c>
      <c r="AT84" s="243">
        <f>IF(SUM($B$77:AT77)+SUM($A$84:AS84)&gt;0,0,SUM($B$77:AT77)-SUM($A$84:AS84))</f>
        <v>0</v>
      </c>
      <c r="AU84" s="243">
        <f>IF(SUM($B$77:AU77)+SUM($A$84:AT84)&gt;0,0,SUM($B$77:AU77)-SUM($A$84:AT84))</f>
        <v>0</v>
      </c>
      <c r="AV84" s="243">
        <f>IF(SUM($B$77:AV77)+SUM($A$84:AU84)&gt;0,0,SUM($B$77:AV77)-SUM($A$84:AU84))</f>
        <v>0</v>
      </c>
      <c r="AW84" s="243">
        <f>IF(SUM($B$77:AW77)+SUM($A$84:AV84)&gt;0,0,SUM($B$77:AW77)-SUM($A$84:AV84))</f>
        <v>0</v>
      </c>
      <c r="AX84" s="243">
        <f>IF(SUM($B$77:AX77)+SUM($A$84:AW84)&gt;0,0,SUM($B$77:AX77)-SUM($A$84:AW84))</f>
        <v>0</v>
      </c>
      <c r="AY84" s="243">
        <f>IF(SUM($B$77:AY77)+SUM($A$84:AX84)&gt;0,0,SUM($B$77:AY77)-SUM($A$84:AX84))</f>
        <v>0</v>
      </c>
      <c r="AZ84" s="243">
        <f>IF(SUM($B$77:AZ77)+SUM($A$84:AY84)&gt;0,0,SUM($B$77:AZ77)-SUM($A$84:AY84))</f>
        <v>0</v>
      </c>
    </row>
    <row r="85" spans="1:52" x14ac:dyDescent="0.25">
      <c r="A85" s="245" t="s">
        <v>306</v>
      </c>
      <c r="B85" s="254">
        <f>IF(((SUM($B$64:B64)+SUM($B$66:B70))+SUM($B$87:B87))&lt;0,((SUM($B$64:B64)+SUM($B$66:B70))+SUM($B$87:B87))*0.2-SUM($A$85:A85),IF(SUM(A$85:$B85)&lt;0,0-SUM(A$85:$B85),0))</f>
        <v>-17221258</v>
      </c>
      <c r="C85" s="254">
        <f>IF(((SUM($B$64:C64)+SUM($B$66:C70))+SUM($B$87:C87))&lt;0,((SUM($B$64:C64)+SUM($B$66:C70))+SUM($B$87:C87))*0.2-SUM($A$85:B85),IF(SUM(B$85:$B85)&lt;0,0-SUM(B$85:$B85),0))</f>
        <v>0</v>
      </c>
      <c r="D85" s="254">
        <f>IF(((SUM($B$64:D64)+SUM($B$66:D70))+SUM($B$87:D87))&lt;0,((SUM($B$64:D64)+SUM($B$66:D70))+SUM($B$87:D87))*0.2-SUM($A$85:C85),IF(SUM($B$85:C85)&lt;0,0-SUM($B$85:C85),0))</f>
        <v>0</v>
      </c>
      <c r="E85" s="254">
        <f>IF(((SUM($B$64:E64)+SUM($B$66:E70))+SUM($B$87:E87))&lt;0,((SUM($B$64:E64)+SUM($B$66:E70))+SUM($B$87:E87))*0.2-SUM($A$85:D85),IF(SUM($B$85:D85)&lt;0,0-SUM($B$85:D85),0))</f>
        <v>0</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305</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304</v>
      </c>
      <c r="B87" s="243">
        <f>-($B$25+$B$26)*$B$28</f>
        <v>-86106290</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303</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79" customFormat="1" ht="14.25" x14ac:dyDescent="0.25">
      <c r="A89" s="255" t="s">
        <v>302</v>
      </c>
      <c r="B89" s="241">
        <f>SUM(B81:B88)</f>
        <v>-103327548</v>
      </c>
      <c r="C89" s="241">
        <f t="shared" ref="C89:AZ89" si="23">SUM(C81:C88)</f>
        <v>-1875394.9961999997</v>
      </c>
      <c r="D89" s="241">
        <f>SUM(D81:D88)</f>
        <v>-1856451.6123999998</v>
      </c>
      <c r="E89" s="241">
        <f>SUM(E81:E88)</f>
        <v>-1837508.2285999998</v>
      </c>
      <c r="F89" s="241">
        <f t="shared" si="23"/>
        <v>-1818564.8447999998</v>
      </c>
      <c r="G89" s="241">
        <f t="shared" si="23"/>
        <v>-1799621.4609999999</v>
      </c>
      <c r="H89" s="241">
        <f t="shared" si="23"/>
        <v>-1780678.0771999999</v>
      </c>
      <c r="I89" s="241">
        <f t="shared" si="23"/>
        <v>-1761734.6934</v>
      </c>
      <c r="J89" s="241">
        <f t="shared" si="23"/>
        <v>-1742791.3096</v>
      </c>
      <c r="K89" s="241">
        <f t="shared" si="23"/>
        <v>-1723847.9258000001</v>
      </c>
      <c r="L89" s="241">
        <f t="shared" si="23"/>
        <v>-1704904.5420000001</v>
      </c>
      <c r="M89" s="242">
        <f t="shared" si="23"/>
        <v>-1685961.1581999997</v>
      </c>
      <c r="N89" s="241">
        <f t="shared" si="23"/>
        <v>-1667017.7744000002</v>
      </c>
      <c r="O89" s="241">
        <f t="shared" si="23"/>
        <v>-1648074.3905999998</v>
      </c>
      <c r="P89" s="241">
        <f t="shared" si="23"/>
        <v>-1629131.0067999994</v>
      </c>
      <c r="Q89" s="241">
        <f t="shared" si="23"/>
        <v>-1610187.6229999999</v>
      </c>
      <c r="R89" s="241">
        <f t="shared" si="23"/>
        <v>-1591244.2391999995</v>
      </c>
      <c r="S89" s="241">
        <f t="shared" si="23"/>
        <v>-1572300.8553999995</v>
      </c>
      <c r="T89" s="241">
        <f t="shared" si="23"/>
        <v>-1553357.4715999996</v>
      </c>
      <c r="U89" s="241">
        <f t="shared" si="23"/>
        <v>-1534414.0877999996</v>
      </c>
      <c r="V89" s="241">
        <f t="shared" si="23"/>
        <v>-1515470.7039999997</v>
      </c>
      <c r="W89" s="241">
        <f t="shared" si="23"/>
        <v>-1496527.3201999997</v>
      </c>
      <c r="X89" s="241">
        <f t="shared" si="23"/>
        <v>-1477583.9363999998</v>
      </c>
      <c r="Y89" s="241">
        <f t="shared" si="23"/>
        <v>-1458640.5525999998</v>
      </c>
      <c r="Z89" s="241">
        <f t="shared" si="23"/>
        <v>-1439697.1687999999</v>
      </c>
      <c r="AA89" s="241">
        <f t="shared" si="23"/>
        <v>-1420753.7849999999</v>
      </c>
      <c r="AB89" s="241">
        <f t="shared" si="23"/>
        <v>-1401810.4012</v>
      </c>
      <c r="AC89" s="241">
        <f t="shared" si="23"/>
        <v>-1382867.0174</v>
      </c>
      <c r="AD89" s="241">
        <f t="shared" si="23"/>
        <v>-1363923.6336000001</v>
      </c>
      <c r="AE89" s="241">
        <f t="shared" si="23"/>
        <v>-1344980.2498000001</v>
      </c>
      <c r="AF89" s="241">
        <f t="shared" si="23"/>
        <v>-1326036.8660000002</v>
      </c>
      <c r="AG89" s="241">
        <f t="shared" si="23"/>
        <v>-1307093.4822000002</v>
      </c>
      <c r="AH89" s="241">
        <f t="shared" si="23"/>
        <v>-1288150.0984000002</v>
      </c>
      <c r="AI89" s="241">
        <f t="shared" si="23"/>
        <v>-1269206.7146000003</v>
      </c>
      <c r="AJ89" s="241">
        <f t="shared" si="23"/>
        <v>-1250263.3308000003</v>
      </c>
      <c r="AK89" s="241">
        <f t="shared" si="23"/>
        <v>-1231319.9470000004</v>
      </c>
      <c r="AL89" s="241">
        <f t="shared" si="23"/>
        <v>-1212376.5632000004</v>
      </c>
      <c r="AM89" s="241">
        <f t="shared" si="23"/>
        <v>-1193433.1794000005</v>
      </c>
      <c r="AN89" s="241">
        <f t="shared" si="23"/>
        <v>-1174489.7956000005</v>
      </c>
      <c r="AO89" s="241">
        <f t="shared" si="23"/>
        <v>-1155546.4118000006</v>
      </c>
      <c r="AP89" s="241">
        <f t="shared" si="23"/>
        <v>-1136603.0280000006</v>
      </c>
      <c r="AQ89" s="241">
        <f t="shared" si="23"/>
        <v>-1117659.6442000007</v>
      </c>
      <c r="AR89" s="241">
        <f t="shared" si="23"/>
        <v>-1098716.2604000007</v>
      </c>
      <c r="AS89" s="241">
        <f t="shared" si="23"/>
        <v>-1079772.8766000008</v>
      </c>
      <c r="AT89" s="241">
        <f t="shared" si="23"/>
        <v>-1060829.4928000008</v>
      </c>
      <c r="AU89" s="241">
        <f t="shared" si="23"/>
        <v>-1041886.1090000009</v>
      </c>
      <c r="AV89" s="241">
        <f t="shared" si="23"/>
        <v>-1022942.7252000009</v>
      </c>
      <c r="AW89" s="241">
        <f t="shared" si="23"/>
        <v>-1003999.3414000005</v>
      </c>
      <c r="AX89" s="241">
        <f t="shared" si="23"/>
        <v>-985055.95760000055</v>
      </c>
      <c r="AY89" s="241">
        <f t="shared" si="23"/>
        <v>-966112.57380000059</v>
      </c>
      <c r="AZ89" s="241">
        <f t="shared" si="23"/>
        <v>-947169.19000000064</v>
      </c>
    </row>
    <row r="90" spans="1:52" s="179" customFormat="1" ht="14.25" x14ac:dyDescent="0.25">
      <c r="A90" s="255" t="s">
        <v>561</v>
      </c>
      <c r="B90" s="241">
        <f>SUM($B$89:B89)</f>
        <v>-103327548</v>
      </c>
      <c r="C90" s="241">
        <f>SUM($B$89:C89)</f>
        <v>-105202942.9962</v>
      </c>
      <c r="D90" s="241">
        <f>SUM($B$89:D89)</f>
        <v>-107059394.60859999</v>
      </c>
      <c r="E90" s="241">
        <f>SUM($B$89:E89)</f>
        <v>-108896902.83719999</v>
      </c>
      <c r="F90" s="241">
        <f>SUM($B$89:F89)</f>
        <v>-110715467.68199998</v>
      </c>
      <c r="G90" s="241">
        <f>SUM($B$89:G89)</f>
        <v>-112515089.14299998</v>
      </c>
      <c r="H90" s="241">
        <f>SUM($B$89:H89)</f>
        <v>-114295767.22019997</v>
      </c>
      <c r="I90" s="241">
        <f>SUM($B$89:I89)</f>
        <v>-116057501.91359997</v>
      </c>
      <c r="J90" s="241">
        <f>SUM($B$89:J89)</f>
        <v>-117800293.22319996</v>
      </c>
      <c r="K90" s="241">
        <f>SUM($B$89:K89)</f>
        <v>-119524141.14899996</v>
      </c>
      <c r="L90" s="241">
        <f>SUM($B$89:L89)</f>
        <v>-121229045.69099995</v>
      </c>
      <c r="M90" s="242">
        <f>SUM($B$89:M89)</f>
        <v>-122915006.84919995</v>
      </c>
      <c r="N90" s="241">
        <f>SUM($B$89:N89)</f>
        <v>-124582024.62359995</v>
      </c>
      <c r="O90" s="241">
        <f>SUM($B$89:O89)</f>
        <v>-126230099.01419994</v>
      </c>
      <c r="P90" s="241">
        <f>SUM($B$89:P89)</f>
        <v>-127859230.02099994</v>
      </c>
      <c r="Q90" s="241">
        <f>SUM($B$89:Q89)</f>
        <v>-129469417.64399993</v>
      </c>
      <c r="R90" s="241">
        <f>SUM($B$89:R89)</f>
        <v>-131060661.88319993</v>
      </c>
      <c r="S90" s="241">
        <f>SUM($B$89:S89)</f>
        <v>-132632962.73859993</v>
      </c>
      <c r="T90" s="241">
        <f>SUM($B$89:T89)</f>
        <v>-134186320.21019992</v>
      </c>
      <c r="U90" s="241">
        <f>SUM($B$89:U89)</f>
        <v>-135720734.29799992</v>
      </c>
      <c r="V90" s="241">
        <f>SUM($B$89:V89)</f>
        <v>-137236205.00199991</v>
      </c>
      <c r="W90" s="241">
        <f>SUM($B$89:W89)</f>
        <v>-138732732.32219991</v>
      </c>
      <c r="X90" s="241">
        <f>SUM($B$89:X89)</f>
        <v>-140210316.25859991</v>
      </c>
      <c r="Y90" s="241">
        <f>SUM($B$89:Y89)</f>
        <v>-141668956.8111999</v>
      </c>
      <c r="Z90" s="241">
        <f>SUM($B$89:Z89)</f>
        <v>-143108653.9799999</v>
      </c>
      <c r="AA90" s="241">
        <f>SUM($B$89:AA89)</f>
        <v>-144529407.7649999</v>
      </c>
      <c r="AB90" s="241">
        <f>SUM($B$89:AB89)</f>
        <v>-145931218.16619989</v>
      </c>
      <c r="AC90" s="241">
        <f>SUM($B$89:AC89)</f>
        <v>-147314085.18359989</v>
      </c>
      <c r="AD90" s="241">
        <f>SUM($B$89:AD89)</f>
        <v>-148678008.81719989</v>
      </c>
      <c r="AE90" s="241">
        <f>SUM($B$89:AE89)</f>
        <v>-150022989.06699988</v>
      </c>
      <c r="AF90" s="241">
        <f>SUM($B$89:AF89)</f>
        <v>-151349025.93299988</v>
      </c>
      <c r="AG90" s="241">
        <f>SUM($B$89:AG89)</f>
        <v>-152656119.41519988</v>
      </c>
      <c r="AH90" s="241">
        <f>SUM($B$89:AH89)</f>
        <v>-153944269.51359987</v>
      </c>
      <c r="AI90" s="241">
        <f>SUM($B$89:AI89)</f>
        <v>-155213476.22819987</v>
      </c>
      <c r="AJ90" s="241">
        <f>SUM($B$89:AJ89)</f>
        <v>-156463739.55899987</v>
      </c>
      <c r="AK90" s="241">
        <f>SUM($B$89:AK89)</f>
        <v>-157695059.50599986</v>
      </c>
      <c r="AL90" s="241">
        <f>SUM($B$89:AL89)</f>
        <v>-158907436.06919986</v>
      </c>
      <c r="AM90" s="241">
        <f>SUM($B$89:AM89)</f>
        <v>-160100869.24859986</v>
      </c>
      <c r="AN90" s="241">
        <f>SUM($B$89:AN89)</f>
        <v>-161275359.04419985</v>
      </c>
      <c r="AO90" s="241">
        <f>SUM($B$89:AO89)</f>
        <v>-162430905.45599985</v>
      </c>
      <c r="AP90" s="241">
        <f>SUM($B$89:AP89)</f>
        <v>-163567508.48399985</v>
      </c>
      <c r="AQ90" s="241">
        <f>SUM($B$89:AQ89)</f>
        <v>-164685168.12819985</v>
      </c>
      <c r="AR90" s="241">
        <f>SUM($B$89:AR89)</f>
        <v>-165783884.38859984</v>
      </c>
      <c r="AS90" s="241">
        <f>SUM($B$89:AS89)</f>
        <v>-166863657.26519984</v>
      </c>
      <c r="AT90" s="241">
        <f>SUM($B$89:AT89)</f>
        <v>-167924486.75799984</v>
      </c>
      <c r="AU90" s="241">
        <f>SUM($B$89:AU89)</f>
        <v>-168966372.86699983</v>
      </c>
      <c r="AV90" s="241">
        <f>SUM($B$89:AV89)</f>
        <v>-169989315.59219983</v>
      </c>
      <c r="AW90" s="241">
        <f>SUM($B$89:AW89)</f>
        <v>-170993314.93359983</v>
      </c>
      <c r="AX90" s="241">
        <f>SUM($B$89:AX89)</f>
        <v>-171978370.89119983</v>
      </c>
      <c r="AY90" s="241">
        <f>SUM($B$89:AY89)</f>
        <v>-172944483.46499982</v>
      </c>
      <c r="AZ90" s="241">
        <f>SUM($B$89:AZ89)</f>
        <v>-173891652.65499982</v>
      </c>
    </row>
    <row r="91" spans="1:52" x14ac:dyDescent="0.25">
      <c r="A91" s="256" t="s">
        <v>301</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79" customFormat="1" ht="14.25" x14ac:dyDescent="0.25">
      <c r="A92" s="259" t="s">
        <v>562</v>
      </c>
      <c r="B92" s="260">
        <f t="shared" ref="B92:AY92" si="25">B89*B91</f>
        <v>-103327548</v>
      </c>
      <c r="C92" s="260">
        <f t="shared" si="25"/>
        <v>-1652330.3931277529</v>
      </c>
      <c r="D92" s="260">
        <f t="shared" si="25"/>
        <v>-1441092.6758912455</v>
      </c>
      <c r="E92" s="260">
        <f t="shared" si="25"/>
        <v>-1256729.2058028486</v>
      </c>
      <c r="F92" s="260">
        <f t="shared" si="25"/>
        <v>-1095835.4489947176</v>
      </c>
      <c r="G92" s="260">
        <f t="shared" si="25"/>
        <v>-955436.56070574699</v>
      </c>
      <c r="H92" s="260">
        <f t="shared" si="25"/>
        <v>-832933.33370127715</v>
      </c>
      <c r="I92" s="260">
        <f t="shared" si="25"/>
        <v>-726054.92580578104</v>
      </c>
      <c r="J92" s="260">
        <f t="shared" si="25"/>
        <v>-632817.51858397864</v>
      </c>
      <c r="K92" s="260">
        <f t="shared" si="25"/>
        <v>-551488.16501764092</v>
      </c>
      <c r="L92" s="260">
        <f t="shared" si="25"/>
        <v>-480553.17666251329</v>
      </c>
      <c r="M92" s="242">
        <f t="shared" si="25"/>
        <v>-418690.48186944367</v>
      </c>
      <c r="N92" s="260">
        <f t="shared" si="25"/>
        <v>-364745.45764996333</v>
      </c>
      <c r="O92" s="260">
        <f t="shared" si="25"/>
        <v>-317709.79991536652</v>
      </c>
      <c r="P92" s="260">
        <f t="shared" si="25"/>
        <v>-276703.05122002639</v>
      </c>
      <c r="Q92" s="260">
        <f t="shared" si="25"/>
        <v>-240956.45275793728</v>
      </c>
      <c r="R92" s="260">
        <f t="shared" si="25"/>
        <v>-209798.82904033925</v>
      </c>
      <c r="S92" s="260">
        <f t="shared" si="25"/>
        <v>-182644.25016098339</v>
      </c>
      <c r="T92" s="260">
        <f t="shared" si="25"/>
        <v>-158981.24848150989</v>
      </c>
      <c r="U92" s="260">
        <f t="shared" si="25"/>
        <v>-138363.39450953371</v>
      </c>
      <c r="V92" s="260">
        <f t="shared" si="25"/>
        <v>-120401.06119282859</v>
      </c>
      <c r="W92" s="260">
        <f t="shared" si="25"/>
        <v>-104754.22724926716</v>
      </c>
      <c r="X92" s="260">
        <f t="shared" si="25"/>
        <v>-91126.18887462042</v>
      </c>
      <c r="Y92" s="260">
        <f t="shared" si="25"/>
        <v>-79258.06555230738</v>
      </c>
      <c r="Z92" s="260">
        <f t="shared" si="25"/>
        <v>-68924.000022602675</v>
      </c>
      <c r="AA92" s="260">
        <f t="shared" si="25"/>
        <v>-59926.965009218657</v>
      </c>
      <c r="AB92" s="260">
        <f t="shared" si="25"/>
        <v>-52095.100272331052</v>
      </c>
      <c r="AC92" s="260">
        <f t="shared" si="25"/>
        <v>-45278.513154901382</v>
      </c>
      <c r="AD92" s="260">
        <f t="shared" si="25"/>
        <v>-39346.484185057023</v>
      </c>
      <c r="AE92" s="260">
        <f t="shared" si="25"/>
        <v>-34185.026641446995</v>
      </c>
      <c r="AF92" s="260">
        <f t="shared" si="25"/>
        <v>-29694.755412313578</v>
      </c>
      <c r="AG92" s="260">
        <f t="shared" si="25"/>
        <v>-25789.02609754106</v>
      </c>
      <c r="AH92" s="260">
        <f t="shared" si="25"/>
        <v>-22392.310216852355</v>
      </c>
      <c r="AI92" s="260">
        <f t="shared" si="25"/>
        <v>-19438.776684751334</v>
      </c>
      <c r="AJ92" s="260">
        <f t="shared" si="25"/>
        <v>-16871.053470886818</v>
      </c>
      <c r="AK92" s="260">
        <f t="shared" si="25"/>
        <v>-14639.146650749477</v>
      </c>
      <c r="AL92" s="260">
        <f t="shared" si="25"/>
        <v>-12699.496925082567</v>
      </c>
      <c r="AM92" s="260">
        <f t="shared" si="25"/>
        <v>-11014.156198791326</v>
      </c>
      <c r="AN92" s="260">
        <f t="shared" si="25"/>
        <v>-9550.0690067136857</v>
      </c>
      <c r="AO92" s="260">
        <f t="shared" si="25"/>
        <v>-8278.4454939538846</v>
      </c>
      <c r="AP92" s="260">
        <f t="shared" si="25"/>
        <v>-7174.214337217205</v>
      </c>
      <c r="AQ92" s="260">
        <f t="shared" si="25"/>
        <v>-6215.5454610251845</v>
      </c>
      <c r="AR92" s="260">
        <f t="shared" si="25"/>
        <v>-5383.4336853499699</v>
      </c>
      <c r="AS92" s="260">
        <f t="shared" si="25"/>
        <v>-4661.3355622808494</v>
      </c>
      <c r="AT92" s="260">
        <f t="shared" si="25"/>
        <v>-4034.8526391178234</v>
      </c>
      <c r="AU92" s="260">
        <f t="shared" si="25"/>
        <v>-3491.4552415273806</v>
      </c>
      <c r="AV92" s="260">
        <f t="shared" si="25"/>
        <v>-3020.2416186220034</v>
      </c>
      <c r="AW92" s="260">
        <f t="shared" si="25"/>
        <v>-2611.7279456186347</v>
      </c>
      <c r="AX92" s="260">
        <f t="shared" si="25"/>
        <v>-2257.6652509711416</v>
      </c>
      <c r="AY92" s="260">
        <f t="shared" si="25"/>
        <v>-1950.8798339465982</v>
      </c>
      <c r="AZ92" s="260">
        <f>AZ89*AZ91</f>
        <v>-1685.1341746105193</v>
      </c>
    </row>
    <row r="93" spans="1:52" s="179" customFormat="1" ht="14.25" x14ac:dyDescent="0.25">
      <c r="A93" s="259" t="s">
        <v>563</v>
      </c>
      <c r="B93" s="260">
        <f>SUM($B$92:B92)</f>
        <v>-103327548</v>
      </c>
      <c r="C93" s="260">
        <f>SUM($B$92:C92)</f>
        <v>-104979878.39312775</v>
      </c>
      <c r="D93" s="260">
        <f>SUM($B$92:D92)</f>
        <v>-106420971.069019</v>
      </c>
      <c r="E93" s="260">
        <f>SUM($B$92:E92)</f>
        <v>-107677700.27482185</v>
      </c>
      <c r="F93" s="260">
        <f>SUM($B$92:F92)</f>
        <v>-108773535.72381656</v>
      </c>
      <c r="G93" s="260">
        <f>SUM($B$92:G92)</f>
        <v>-109728972.28452231</v>
      </c>
      <c r="H93" s="260">
        <f>SUM($B$92:H92)</f>
        <v>-110561905.61822359</v>
      </c>
      <c r="I93" s="260">
        <f>SUM($B$92:I92)</f>
        <v>-111287960.54402937</v>
      </c>
      <c r="J93" s="260">
        <f>SUM($B$92:J92)</f>
        <v>-111920778.06261335</v>
      </c>
      <c r="K93" s="260">
        <f>SUM($B$92:K92)</f>
        <v>-112472266.22763099</v>
      </c>
      <c r="L93" s="260">
        <f>SUM($B$92:L92)</f>
        <v>-112952819.40429351</v>
      </c>
      <c r="M93" s="242">
        <f>SUM($B$92:M92)</f>
        <v>-113371509.88616295</v>
      </c>
      <c r="N93" s="260">
        <f>SUM($B$92:N92)</f>
        <v>-113736255.34381291</v>
      </c>
      <c r="O93" s="260">
        <f>SUM($B$92:O92)</f>
        <v>-114053965.14372829</v>
      </c>
      <c r="P93" s="260">
        <f>SUM($B$92:P92)</f>
        <v>-114330668.19494832</v>
      </c>
      <c r="Q93" s="260">
        <f>SUM($B$92:Q92)</f>
        <v>-114571624.64770626</v>
      </c>
      <c r="R93" s="260">
        <f>SUM($B$92:R92)</f>
        <v>-114781423.47674659</v>
      </c>
      <c r="S93" s="260">
        <f>SUM($B$92:S92)</f>
        <v>-114964067.72690757</v>
      </c>
      <c r="T93" s="260">
        <f>SUM($B$92:T92)</f>
        <v>-115123048.97538908</v>
      </c>
      <c r="U93" s="260">
        <f>SUM($B$92:U92)</f>
        <v>-115261412.36989862</v>
      </c>
      <c r="V93" s="260">
        <f>SUM($B$92:V92)</f>
        <v>-115381813.43109144</v>
      </c>
      <c r="W93" s="260">
        <f>SUM($B$92:W92)</f>
        <v>-115486567.65834071</v>
      </c>
      <c r="X93" s="260">
        <f>SUM($B$92:X92)</f>
        <v>-115577693.84721532</v>
      </c>
      <c r="Y93" s="260">
        <f>SUM($B$92:Y92)</f>
        <v>-115656951.91276763</v>
      </c>
      <c r="Z93" s="260">
        <f>SUM($B$92:Z92)</f>
        <v>-115725875.91279024</v>
      </c>
      <c r="AA93" s="260">
        <f>SUM($B$92:AA92)</f>
        <v>-115785802.87779945</v>
      </c>
      <c r="AB93" s="260">
        <f>SUM($B$92:AB92)</f>
        <v>-115837897.97807178</v>
      </c>
      <c r="AC93" s="260">
        <f>SUM($B$92:AC92)</f>
        <v>-115883176.49122667</v>
      </c>
      <c r="AD93" s="260">
        <f>SUM($B$92:AD92)</f>
        <v>-115922522.97541173</v>
      </c>
      <c r="AE93" s="260">
        <f>SUM($B$92:AE92)</f>
        <v>-115956708.00205317</v>
      </c>
      <c r="AF93" s="260">
        <f>SUM($B$92:AF92)</f>
        <v>-115986402.75746548</v>
      </c>
      <c r="AG93" s="260">
        <f>SUM($B$92:AG92)</f>
        <v>-116012191.78356302</v>
      </c>
      <c r="AH93" s="260">
        <f>SUM($B$92:AH92)</f>
        <v>-116034584.09377988</v>
      </c>
      <c r="AI93" s="260">
        <f>SUM($B$92:AI92)</f>
        <v>-116054022.87046462</v>
      </c>
      <c r="AJ93" s="260">
        <f>SUM($B$92:AJ92)</f>
        <v>-116070893.9239355</v>
      </c>
      <c r="AK93" s="260">
        <f>SUM($B$92:AK92)</f>
        <v>-116085533.07058625</v>
      </c>
      <c r="AL93" s="260">
        <f>SUM($B$92:AL92)</f>
        <v>-116098232.56751134</v>
      </c>
      <c r="AM93" s="260">
        <f>SUM($B$92:AM92)</f>
        <v>-116109246.72371012</v>
      </c>
      <c r="AN93" s="260">
        <f>SUM($B$92:AN92)</f>
        <v>-116118796.79271683</v>
      </c>
      <c r="AO93" s="260">
        <f>SUM($B$92:AO92)</f>
        <v>-116127075.23821078</v>
      </c>
      <c r="AP93" s="260">
        <f>SUM($B$92:AP92)</f>
        <v>-116134249.452548</v>
      </c>
      <c r="AQ93" s="260">
        <f>SUM($B$92:AQ92)</f>
        <v>-116140464.99800903</v>
      </c>
      <c r="AR93" s="260">
        <f>SUM($B$92:AR92)</f>
        <v>-116145848.43169437</v>
      </c>
      <c r="AS93" s="260">
        <f>SUM($B$92:AS92)</f>
        <v>-116150509.76725665</v>
      </c>
      <c r="AT93" s="260">
        <f>SUM($B$92:AT92)</f>
        <v>-116154544.61989577</v>
      </c>
      <c r="AU93" s="260">
        <f>SUM($B$92:AU92)</f>
        <v>-116158036.0751373</v>
      </c>
      <c r="AV93" s="260">
        <f>SUM($B$92:AV92)</f>
        <v>-116161056.31675592</v>
      </c>
      <c r="AW93" s="260">
        <f>SUM($B$92:AW92)</f>
        <v>-116163668.04470155</v>
      </c>
      <c r="AX93" s="260">
        <f>SUM($B$92:AX92)</f>
        <v>-116165925.70995252</v>
      </c>
      <c r="AY93" s="260">
        <f>SUM($B$92:AY92)</f>
        <v>-116167876.58978647</v>
      </c>
      <c r="AZ93" s="260">
        <f>SUM($B$92:AZ92)</f>
        <v>-116169561.72396109</v>
      </c>
    </row>
    <row r="94" spans="1:52" s="179" customFormat="1" ht="14.25" x14ac:dyDescent="0.25">
      <c r="A94" s="259" t="s">
        <v>564</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0</v>
      </c>
      <c r="I94" s="261">
        <f>IF((ISERR(IRR($B$89:I89))),0,IF(IRR($B$89:I89)&lt;0,0,IRR($B$89:I89)))</f>
        <v>0</v>
      </c>
      <c r="J94" s="261">
        <f>IF((ISERR(IRR($B$89:J89))),0,IF(IRR($B$89:J89)&lt;0,0,IRR($B$89:J89)))</f>
        <v>0</v>
      </c>
      <c r="K94" s="261">
        <f>IF((ISERR(IRR($B$89:K89))),0,IF(IRR($B$89:K89)&lt;0,0,IRR($B$89:K89)))</f>
        <v>0</v>
      </c>
      <c r="L94" s="261">
        <f>IF((ISERR(IRR($B$89:L89))),0,IF(IRR($B$89:L89)&lt;0,0,IRR($B$89:L89)))</f>
        <v>0</v>
      </c>
      <c r="M94" s="262">
        <f>IF((ISERR(IRR($B$89:M89))),0,IF(IRR($B$89:M89)&lt;0,0,IRR($B$89:M89)))</f>
        <v>0</v>
      </c>
      <c r="N94" s="261">
        <f>IF((ISERR(IRR($B$89:N89))),0,IF(IRR($B$89:N89)&lt;0,0,IRR($B$89:N89)))</f>
        <v>0</v>
      </c>
      <c r="O94" s="261">
        <f>IF((ISERR(IRR($B$89:O89))),0,IF(IRR($B$89:O89)&lt;0,0,IRR($B$89:O89)))</f>
        <v>0</v>
      </c>
      <c r="P94" s="261">
        <f>IF((ISERR(IRR($B$89:P89))),0,IF(IRR($B$89:P89)&lt;0,0,IRR($B$89:P89)))</f>
        <v>0</v>
      </c>
      <c r="Q94" s="261">
        <f>IF((ISERR(IRR($B$89:Q89))),0,IF(IRR($B$89:Q89)&lt;0,0,IRR($B$89:Q89)))</f>
        <v>0</v>
      </c>
      <c r="R94" s="261">
        <f>IF((ISERR(IRR($B$89:R89))),0,IF(IRR($B$89:R89)&lt;0,0,IRR($B$89:R89)))</f>
        <v>0</v>
      </c>
      <c r="S94" s="261">
        <f>IF((ISERR(IRR($B$89:S89))),0,IF(IRR($B$89:S89)&lt;0,0,IRR($B$89:S89)))</f>
        <v>0</v>
      </c>
      <c r="T94" s="261">
        <f>IF((ISERR(IRR($B$89:T89))),0,IF(IRR($B$89:T89)&lt;0,0,IRR($B$89:T89)))</f>
        <v>0</v>
      </c>
      <c r="U94" s="261">
        <f>IF((ISERR(IRR($B$89:U89))),0,IF(IRR($B$89:U89)&lt;0,0,IRR($B$89:U89)))</f>
        <v>0</v>
      </c>
      <c r="V94" s="261">
        <f>IF((ISERR(IRR($B$89:V89))),0,IF(IRR($B$89:V89)&lt;0,0,IRR($B$89:V89)))</f>
        <v>0</v>
      </c>
      <c r="W94" s="261">
        <f>IF((ISERR(IRR($B$89:W89))),0,IF(IRR($B$89:W89)&lt;0,0,IRR($B$89:W89)))</f>
        <v>0</v>
      </c>
      <c r="X94" s="261">
        <f>IF((ISERR(IRR($B$89:X89))),0,IF(IRR($B$89:X89)&lt;0,0,IRR($B$89:X89)))</f>
        <v>0</v>
      </c>
      <c r="Y94" s="261">
        <f>IF((ISERR(IRR($B$89:Y89))),0,IF(IRR($B$89:Y89)&lt;0,0,IRR($B$89:Y89)))</f>
        <v>0</v>
      </c>
      <c r="Z94" s="261">
        <f>IF((ISERR(IRR($B$89:Z89))),0,IF(IRR($B$89:Z89)&lt;0,0,IRR($B$89:Z89)))</f>
        <v>0</v>
      </c>
      <c r="AA94" s="261">
        <f>IF((ISERR(IRR($B$89:AA89))),0,IF(IRR($B$89:AA89)&lt;0,0,IRR($B$89:AA89)))</f>
        <v>0</v>
      </c>
      <c r="AB94" s="261">
        <f>IF((ISERR(IRR($B$89:AB89))),0,IF(IRR($B$89:AB89)&lt;0,0,IRR($B$89:AB89)))</f>
        <v>0</v>
      </c>
      <c r="AC94" s="261">
        <f>IF((ISERR(IRR($B$89:AC89))),0,IF(IRR($B$89:AC89)&lt;0,0,IRR($B$89:AC89)))</f>
        <v>0</v>
      </c>
      <c r="AD94" s="261">
        <f>IF((ISERR(IRR($B$89:AD89))),0,IF(IRR($B$89:AD89)&lt;0,0,IRR($B$89:AD89)))</f>
        <v>0</v>
      </c>
      <c r="AE94" s="261">
        <f>IF((ISERR(IRR($B$89:AE89))),0,IF(IRR($B$89:AE89)&lt;0,0,IRR($B$89:AE89)))</f>
        <v>0</v>
      </c>
      <c r="AF94" s="261">
        <f>IF((ISERR(IRR($B$89:AF89))),0,IF(IRR($B$89:AF89)&lt;0,0,IRR($B$89:AF89)))</f>
        <v>0</v>
      </c>
      <c r="AG94" s="261">
        <f>IF((ISERR(IRR($B$89:AG89))),0,IF(IRR($B$89:AG89)&lt;0,0,IRR($B$89:AG89)))</f>
        <v>0</v>
      </c>
      <c r="AH94" s="261">
        <f>IF((ISERR(IRR($B$89:AH89))),0,IF(IRR($B$89:AH89)&lt;0,0,IRR($B$89:AH89)))</f>
        <v>0</v>
      </c>
      <c r="AI94" s="261">
        <f>IF((ISERR(IRR($B$89:AI89))),0,IF(IRR($B$89:AI89)&lt;0,0,IRR($B$89:AI89)))</f>
        <v>0</v>
      </c>
      <c r="AJ94" s="261">
        <f>IF((ISERR(IRR($B$89:AJ89))),0,IF(IRR($B$89:AJ89)&lt;0,0,IRR($B$89:AJ89)))</f>
        <v>0</v>
      </c>
      <c r="AK94" s="261">
        <f>IF((ISERR(IRR($B$89:AK89))),0,IF(IRR($B$89:AK89)&lt;0,0,IRR($B$89:AK89)))</f>
        <v>0</v>
      </c>
      <c r="AL94" s="261">
        <f>IF((ISERR(IRR($B$89:AL89))),0,IF(IRR($B$89:AL89)&lt;0,0,IRR($B$89:AL89)))</f>
        <v>0</v>
      </c>
      <c r="AM94" s="261">
        <f>IF((ISERR(IRR($B$89:AM89))),0,IF(IRR($B$89:AM89)&lt;0,0,IRR($B$89:AM89)))</f>
        <v>0</v>
      </c>
      <c r="AN94" s="261">
        <f>IF((ISERR(IRR($B$89:AN89))),0,IF(IRR($B$89:AN89)&lt;0,0,IRR($B$89:AN89)))</f>
        <v>0</v>
      </c>
      <c r="AO94" s="261">
        <f>IF((ISERR(IRR($B$89:AO89))),0,IF(IRR($B$89:AO89)&lt;0,0,IRR($B$89:AO89)))</f>
        <v>0</v>
      </c>
      <c r="AP94" s="261">
        <f>IF((ISERR(IRR($B$89:AP89))),0,IF(IRR($B$89:AP89)&lt;0,0,IRR($B$89:AP89)))</f>
        <v>0</v>
      </c>
      <c r="AQ94" s="261">
        <f>IF((ISERR(IRR($B$89:AQ89))),0,IF(IRR($B$89:AQ89)&lt;0,0,IRR($B$89:AQ89)))</f>
        <v>0</v>
      </c>
      <c r="AR94" s="261">
        <f>IF((ISERR(IRR($B$89:AR89))),0,IF(IRR($B$89:AR89)&lt;0,0,IRR($B$89:AR89)))</f>
        <v>0</v>
      </c>
      <c r="AS94" s="261">
        <f>IF((ISERR(IRR($B$89:AS89))),0,IF(IRR($B$89:AS89)&lt;0,0,IRR($B$89:AS89)))</f>
        <v>0</v>
      </c>
      <c r="AT94" s="261">
        <f>IF((ISERR(IRR($B$89:AT89))),0,IF(IRR($B$89:AT89)&lt;0,0,IRR($B$89:AT89)))</f>
        <v>0</v>
      </c>
      <c r="AU94" s="261">
        <f>IF((ISERR(IRR($B$89:AU89))),0,IF(IRR($B$89:AU89)&lt;0,0,IRR($B$89:AU89)))</f>
        <v>0</v>
      </c>
      <c r="AV94" s="261">
        <f>IF((ISERR(IRR($B$89:AV89))),0,IF(IRR($B$89:AV89)&lt;0,0,IRR($B$89:AV89)))</f>
        <v>0</v>
      </c>
      <c r="AW94" s="261">
        <f>IF((ISERR(IRR($B$89:AW89))),0,IF(IRR($B$89:AW89)&lt;0,0,IRR($B$89:AW89)))</f>
        <v>0</v>
      </c>
      <c r="AX94" s="261">
        <f>IF((ISERR(IRR($B$89:AX89))),0,IF(IRR($B$89:AX89)&lt;0,0,IRR($B$89:AX89)))</f>
        <v>0</v>
      </c>
      <c r="AY94" s="261">
        <f>IF((ISERR(IRR($B$89:AY89))),0,IF(IRR($B$89:AY89)&lt;0,0,IRR($B$89:AY89)))</f>
        <v>0</v>
      </c>
      <c r="AZ94" s="261">
        <f>IF((ISERR(IRR($B$89:AZ89))),0,IF(IRR($B$89:AZ89)&lt;0,0,IRR($B$89:AZ89)))</f>
        <v>0</v>
      </c>
    </row>
    <row r="95" spans="1:52" s="179" customFormat="1" ht="14.25" x14ac:dyDescent="0.25">
      <c r="A95" s="259" t="s">
        <v>565</v>
      </c>
      <c r="B95" s="263">
        <f>IF(AND(B90&gt;0,A90&lt;0),(B79-(B90/(B90-A90))),0)</f>
        <v>0</v>
      </c>
      <c r="C95" s="263">
        <f t="shared" ref="C95:P95" si="26">IF(AND(C90&gt;0,B90&lt;0),(C79-(C90/(C90-B90))),0)</f>
        <v>0</v>
      </c>
      <c r="D95" s="263">
        <f t="shared" si="26"/>
        <v>0</v>
      </c>
      <c r="E95" s="263">
        <f t="shared" si="26"/>
        <v>0</v>
      </c>
      <c r="F95" s="263">
        <f t="shared" si="26"/>
        <v>0</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79" customFormat="1" ht="15" thickBot="1" x14ac:dyDescent="0.3">
      <c r="A96" s="265" t="s">
        <v>566</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0</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ht="64.5" customHeight="1" x14ac:dyDescent="0.25">
      <c r="A98" s="352"/>
      <c r="B98" s="352"/>
      <c r="C98" s="352"/>
      <c r="D98" s="352"/>
      <c r="E98" s="352"/>
      <c r="F98" s="352"/>
      <c r="G98" s="352"/>
      <c r="H98" s="352"/>
      <c r="I98" s="352"/>
      <c r="J98" s="352"/>
      <c r="K98" s="352"/>
    </row>
    <row r="100" spans="1:52" x14ac:dyDescent="0.25">
      <c r="C100" s="268"/>
    </row>
    <row r="102" spans="1:52" x14ac:dyDescent="0.25">
      <c r="AZ102" s="269"/>
    </row>
    <row r="103" spans="1:52" ht="27.75" x14ac:dyDescent="0.25">
      <c r="B103" s="178"/>
      <c r="M103" s="178"/>
    </row>
    <row r="104" spans="1:52" ht="27.75" x14ac:dyDescent="0.25">
      <c r="B104" s="178"/>
      <c r="M104" s="270"/>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4" zoomScaleSheetLayoutView="64" workbookViewId="0">
      <selection activeCell="A13" sqref="A13:L1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M_TP2000.PR.0082</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88"/>
    </row>
    <row r="18" spans="1:12" x14ac:dyDescent="0.25">
      <c r="K18" s="87"/>
    </row>
    <row r="19" spans="1:12" ht="15.75" customHeight="1" x14ac:dyDescent="0.25">
      <c r="A19" s="355" t="s">
        <v>494</v>
      </c>
      <c r="B19" s="355"/>
      <c r="C19" s="355"/>
      <c r="D19" s="355"/>
      <c r="E19" s="355"/>
      <c r="F19" s="355"/>
      <c r="G19" s="355"/>
      <c r="H19" s="355"/>
      <c r="I19" s="355"/>
      <c r="J19" s="355"/>
      <c r="K19" s="355"/>
      <c r="L19" s="355"/>
    </row>
    <row r="20" spans="1:12" x14ac:dyDescent="0.25">
      <c r="A20" s="71"/>
      <c r="B20" s="71"/>
      <c r="C20" s="86"/>
      <c r="D20" s="86"/>
      <c r="E20" s="86"/>
      <c r="F20" s="86"/>
      <c r="G20" s="86"/>
      <c r="H20" s="86"/>
      <c r="I20" s="86"/>
      <c r="J20" s="86"/>
      <c r="K20" s="86"/>
      <c r="L20" s="86"/>
    </row>
    <row r="21" spans="1:12" ht="28.5" customHeight="1" x14ac:dyDescent="0.25">
      <c r="A21" s="356" t="s">
        <v>229</v>
      </c>
      <c r="B21" s="356" t="s">
        <v>228</v>
      </c>
      <c r="C21" s="362" t="s">
        <v>426</v>
      </c>
      <c r="D21" s="362"/>
      <c r="E21" s="362"/>
      <c r="F21" s="362"/>
      <c r="G21" s="362"/>
      <c r="H21" s="362"/>
      <c r="I21" s="357" t="s">
        <v>227</v>
      </c>
      <c r="J21" s="359" t="s">
        <v>428</v>
      </c>
      <c r="K21" s="356" t="s">
        <v>226</v>
      </c>
      <c r="L21" s="358" t="s">
        <v>427</v>
      </c>
    </row>
    <row r="22" spans="1:12" ht="58.5" customHeight="1" x14ac:dyDescent="0.25">
      <c r="A22" s="356"/>
      <c r="B22" s="356"/>
      <c r="C22" s="363" t="s">
        <v>3</v>
      </c>
      <c r="D22" s="363"/>
      <c r="E22" s="145"/>
      <c r="F22" s="146"/>
      <c r="G22" s="364" t="s">
        <v>2</v>
      </c>
      <c r="H22" s="365"/>
      <c r="I22" s="357"/>
      <c r="J22" s="360"/>
      <c r="K22" s="356"/>
      <c r="L22" s="358"/>
    </row>
    <row r="23" spans="1:12" ht="47.25" x14ac:dyDescent="0.25">
      <c r="A23" s="356"/>
      <c r="B23" s="356"/>
      <c r="C23" s="85" t="s">
        <v>225</v>
      </c>
      <c r="D23" s="85" t="s">
        <v>224</v>
      </c>
      <c r="E23" s="85" t="s">
        <v>225</v>
      </c>
      <c r="F23" s="85" t="s">
        <v>224</v>
      </c>
      <c r="G23" s="85" t="s">
        <v>225</v>
      </c>
      <c r="H23" s="85" t="s">
        <v>224</v>
      </c>
      <c r="I23" s="357"/>
      <c r="J23" s="361"/>
      <c r="K23" s="356"/>
      <c r="L23" s="35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433</v>
      </c>
      <c r="C26" s="274" t="s">
        <v>574</v>
      </c>
      <c r="D26" s="274" t="s">
        <v>574</v>
      </c>
      <c r="E26" s="274"/>
      <c r="F26" s="274"/>
      <c r="G26" s="274" t="s">
        <v>533</v>
      </c>
      <c r="H26" s="274" t="s">
        <v>533</v>
      </c>
      <c r="I26" s="83"/>
      <c r="J26" s="83"/>
      <c r="K26" s="77"/>
      <c r="L26" s="77"/>
    </row>
    <row r="27" spans="1:12" s="72" customFormat="1" ht="39" customHeight="1" x14ac:dyDescent="0.25">
      <c r="A27" s="79" t="s">
        <v>221</v>
      </c>
      <c r="B27" s="84" t="s">
        <v>435</v>
      </c>
      <c r="C27" s="274" t="s">
        <v>574</v>
      </c>
      <c r="D27" s="274" t="s">
        <v>574</v>
      </c>
      <c r="E27" s="274"/>
      <c r="F27" s="274"/>
      <c r="G27" s="274" t="s">
        <v>533</v>
      </c>
      <c r="H27" s="274" t="s">
        <v>533</v>
      </c>
      <c r="I27" s="83"/>
      <c r="J27" s="83"/>
      <c r="K27" s="77"/>
      <c r="L27" s="77"/>
    </row>
    <row r="28" spans="1:12" s="72" customFormat="1" ht="70.5" customHeight="1" x14ac:dyDescent="0.25">
      <c r="A28" s="79" t="s">
        <v>434</v>
      </c>
      <c r="B28" s="84" t="s">
        <v>439</v>
      </c>
      <c r="C28" s="274" t="s">
        <v>574</v>
      </c>
      <c r="D28" s="274" t="s">
        <v>574</v>
      </c>
      <c r="E28" s="274"/>
      <c r="F28" s="274"/>
      <c r="G28" s="274" t="s">
        <v>533</v>
      </c>
      <c r="H28" s="274" t="s">
        <v>533</v>
      </c>
      <c r="I28" s="83"/>
      <c r="J28" s="83"/>
      <c r="K28" s="77"/>
      <c r="L28" s="77"/>
    </row>
    <row r="29" spans="1:12" s="72" customFormat="1" ht="54" customHeight="1" x14ac:dyDescent="0.25">
      <c r="A29" s="79" t="s">
        <v>220</v>
      </c>
      <c r="B29" s="84" t="s">
        <v>438</v>
      </c>
      <c r="C29" s="274" t="s">
        <v>574</v>
      </c>
      <c r="D29" s="274" t="s">
        <v>574</v>
      </c>
      <c r="E29" s="274"/>
      <c r="F29" s="274"/>
      <c r="G29" s="274" t="s">
        <v>533</v>
      </c>
      <c r="H29" s="274" t="s">
        <v>533</v>
      </c>
      <c r="I29" s="83"/>
      <c r="J29" s="83"/>
      <c r="K29" s="77"/>
      <c r="L29" s="77"/>
    </row>
    <row r="30" spans="1:12" s="72" customFormat="1" ht="42" customHeight="1" x14ac:dyDescent="0.25">
      <c r="A30" s="79" t="s">
        <v>219</v>
      </c>
      <c r="B30" s="84" t="s">
        <v>440</v>
      </c>
      <c r="C30" s="274" t="s">
        <v>574</v>
      </c>
      <c r="D30" s="274" t="s">
        <v>574</v>
      </c>
      <c r="E30" s="274"/>
      <c r="F30" s="274"/>
      <c r="G30" s="274" t="s">
        <v>533</v>
      </c>
      <c r="H30" s="274" t="s">
        <v>533</v>
      </c>
      <c r="I30" s="83"/>
      <c r="J30" s="83"/>
      <c r="K30" s="77"/>
      <c r="L30" s="77"/>
    </row>
    <row r="31" spans="1:12" s="72" customFormat="1" ht="37.5" customHeight="1" x14ac:dyDescent="0.25">
      <c r="A31" s="79" t="s">
        <v>218</v>
      </c>
      <c r="B31" s="78" t="s">
        <v>436</v>
      </c>
      <c r="C31" s="274" t="s">
        <v>574</v>
      </c>
      <c r="D31" s="274" t="s">
        <v>574</v>
      </c>
      <c r="E31" s="274"/>
      <c r="F31" s="274"/>
      <c r="G31" s="274">
        <v>45366</v>
      </c>
      <c r="H31" s="274">
        <v>45376</v>
      </c>
      <c r="I31" s="83"/>
      <c r="J31" s="83"/>
      <c r="K31" s="77"/>
      <c r="L31" s="77"/>
    </row>
    <row r="32" spans="1:12" s="72" customFormat="1" ht="31.5" x14ac:dyDescent="0.25">
      <c r="A32" s="79" t="s">
        <v>216</v>
      </c>
      <c r="B32" s="78" t="s">
        <v>441</v>
      </c>
      <c r="C32" s="274" t="s">
        <v>574</v>
      </c>
      <c r="D32" s="274" t="s">
        <v>574</v>
      </c>
      <c r="E32" s="274"/>
      <c r="F32" s="274"/>
      <c r="G32" s="274">
        <v>45529</v>
      </c>
      <c r="H32" s="274">
        <v>45534</v>
      </c>
      <c r="I32" s="83"/>
      <c r="J32" s="83"/>
      <c r="K32" s="77"/>
      <c r="L32" s="77"/>
    </row>
    <row r="33" spans="1:12" s="72" customFormat="1" ht="37.5" customHeight="1" x14ac:dyDescent="0.25">
      <c r="A33" s="79" t="s">
        <v>452</v>
      </c>
      <c r="B33" s="78" t="s">
        <v>367</v>
      </c>
      <c r="C33" s="274" t="s">
        <v>574</v>
      </c>
      <c r="D33" s="274" t="s">
        <v>574</v>
      </c>
      <c r="E33" s="274"/>
      <c r="F33" s="274"/>
      <c r="G33" s="274" t="s">
        <v>533</v>
      </c>
      <c r="H33" s="274" t="s">
        <v>533</v>
      </c>
      <c r="I33" s="83"/>
      <c r="J33" s="83"/>
      <c r="K33" s="77"/>
      <c r="L33" s="77"/>
    </row>
    <row r="34" spans="1:12" s="72" customFormat="1" ht="47.25" customHeight="1" x14ac:dyDescent="0.25">
      <c r="A34" s="79" t="s">
        <v>453</v>
      </c>
      <c r="B34" s="78" t="s">
        <v>445</v>
      </c>
      <c r="C34" s="274" t="s">
        <v>574</v>
      </c>
      <c r="D34" s="274" t="s">
        <v>574</v>
      </c>
      <c r="E34" s="274"/>
      <c r="F34" s="274"/>
      <c r="G34" s="274" t="s">
        <v>533</v>
      </c>
      <c r="H34" s="274" t="s">
        <v>533</v>
      </c>
      <c r="I34" s="82"/>
      <c r="J34" s="82"/>
      <c r="K34" s="82"/>
      <c r="L34" s="77"/>
    </row>
    <row r="35" spans="1:12" s="72" customFormat="1" ht="49.5" customHeight="1" x14ac:dyDescent="0.25">
      <c r="A35" s="79" t="s">
        <v>454</v>
      </c>
      <c r="B35" s="78" t="s">
        <v>217</v>
      </c>
      <c r="C35" s="274" t="s">
        <v>574</v>
      </c>
      <c r="D35" s="274" t="s">
        <v>574</v>
      </c>
      <c r="E35" s="274"/>
      <c r="F35" s="274"/>
      <c r="G35" s="274">
        <v>45641</v>
      </c>
      <c r="H35" s="274">
        <v>45646</v>
      </c>
      <c r="I35" s="82"/>
      <c r="J35" s="82"/>
      <c r="K35" s="82"/>
      <c r="L35" s="77"/>
    </row>
    <row r="36" spans="1:12" ht="37.5" customHeight="1" x14ac:dyDescent="0.25">
      <c r="A36" s="79" t="s">
        <v>455</v>
      </c>
      <c r="B36" s="78" t="s">
        <v>437</v>
      </c>
      <c r="C36" s="274" t="s">
        <v>574</v>
      </c>
      <c r="D36" s="274" t="s">
        <v>574</v>
      </c>
      <c r="E36" s="274"/>
      <c r="F36" s="274"/>
      <c r="G36" s="274" t="s">
        <v>533</v>
      </c>
      <c r="H36" s="274" t="s">
        <v>533</v>
      </c>
      <c r="I36" s="81"/>
      <c r="J36" s="81"/>
      <c r="K36" s="77"/>
      <c r="L36" s="77"/>
    </row>
    <row r="37" spans="1:12" x14ac:dyDescent="0.25">
      <c r="A37" s="79" t="s">
        <v>456</v>
      </c>
      <c r="B37" s="78" t="s">
        <v>215</v>
      </c>
      <c r="C37" s="274" t="s">
        <v>574</v>
      </c>
      <c r="D37" s="274" t="s">
        <v>574</v>
      </c>
      <c r="E37" s="274"/>
      <c r="F37" s="274"/>
      <c r="G37" s="274">
        <v>45534</v>
      </c>
      <c r="H37" s="274">
        <v>45626</v>
      </c>
      <c r="I37" s="81"/>
      <c r="J37" s="81"/>
      <c r="K37" s="77"/>
      <c r="L37" s="77"/>
    </row>
    <row r="38" spans="1:12" x14ac:dyDescent="0.25">
      <c r="A38" s="79" t="s">
        <v>578</v>
      </c>
      <c r="B38" s="80" t="s">
        <v>214</v>
      </c>
      <c r="C38" s="274"/>
      <c r="D38" s="274"/>
      <c r="E38" s="274"/>
      <c r="F38" s="274"/>
      <c r="G38" s="274"/>
      <c r="H38" s="274"/>
      <c r="I38" s="77"/>
      <c r="J38" s="77"/>
      <c r="K38" s="77"/>
      <c r="L38" s="77"/>
    </row>
    <row r="39" spans="1:12" ht="63" x14ac:dyDescent="0.25">
      <c r="A39" s="79">
        <v>2</v>
      </c>
      <c r="B39" s="78" t="s">
        <v>442</v>
      </c>
      <c r="C39" s="274" t="s">
        <v>574</v>
      </c>
      <c r="D39" s="274" t="s">
        <v>574</v>
      </c>
      <c r="E39" s="274"/>
      <c r="F39" s="274"/>
      <c r="G39" s="274">
        <v>45748</v>
      </c>
      <c r="H39" s="274">
        <v>45762</v>
      </c>
      <c r="I39" s="77"/>
      <c r="J39" s="77"/>
      <c r="K39" s="77"/>
      <c r="L39" s="77"/>
    </row>
    <row r="40" spans="1:12" ht="33.75" customHeight="1" x14ac:dyDescent="0.25">
      <c r="A40" s="79" t="s">
        <v>213</v>
      </c>
      <c r="B40" s="78" t="s">
        <v>444</v>
      </c>
      <c r="C40" s="274" t="s">
        <v>574</v>
      </c>
      <c r="D40" s="274" t="s">
        <v>574</v>
      </c>
      <c r="E40" s="274"/>
      <c r="F40" s="274"/>
      <c r="G40" s="274">
        <v>45762</v>
      </c>
      <c r="H40" s="274">
        <v>45833</v>
      </c>
      <c r="I40" s="77"/>
      <c r="J40" s="77"/>
      <c r="K40" s="77"/>
      <c r="L40" s="77"/>
    </row>
    <row r="41" spans="1:12" ht="63" customHeight="1" x14ac:dyDescent="0.25">
      <c r="A41" s="79" t="s">
        <v>212</v>
      </c>
      <c r="B41" s="80" t="s">
        <v>525</v>
      </c>
      <c r="C41" s="274"/>
      <c r="D41" s="274"/>
      <c r="E41" s="274"/>
      <c r="F41" s="274"/>
      <c r="G41" s="274"/>
      <c r="H41" s="274"/>
      <c r="I41" s="77"/>
      <c r="J41" s="77"/>
      <c r="K41" s="77"/>
      <c r="L41" s="77"/>
    </row>
    <row r="42" spans="1:12" ht="58.5" customHeight="1" x14ac:dyDescent="0.25">
      <c r="A42" s="79">
        <v>3</v>
      </c>
      <c r="B42" s="78" t="s">
        <v>443</v>
      </c>
      <c r="C42" s="274" t="s">
        <v>574</v>
      </c>
      <c r="D42" s="274" t="s">
        <v>574</v>
      </c>
      <c r="E42" s="274"/>
      <c r="F42" s="274"/>
      <c r="G42" s="274">
        <v>45762</v>
      </c>
      <c r="H42" s="274">
        <v>45823</v>
      </c>
      <c r="I42" s="77"/>
      <c r="J42" s="77"/>
      <c r="K42" s="77"/>
      <c r="L42" s="77"/>
    </row>
    <row r="43" spans="1:12" ht="34.5" customHeight="1" x14ac:dyDescent="0.25">
      <c r="A43" s="79" t="s">
        <v>211</v>
      </c>
      <c r="B43" s="78" t="s">
        <v>209</v>
      </c>
      <c r="C43" s="274" t="s">
        <v>574</v>
      </c>
      <c r="D43" s="274" t="s">
        <v>574</v>
      </c>
      <c r="E43" s="274"/>
      <c r="F43" s="274"/>
      <c r="G43" s="274">
        <v>45772</v>
      </c>
      <c r="H43" s="274">
        <v>45869</v>
      </c>
      <c r="I43" s="77"/>
      <c r="J43" s="77"/>
      <c r="K43" s="77"/>
      <c r="L43" s="77"/>
    </row>
    <row r="44" spans="1:12" ht="24.75" customHeight="1" x14ac:dyDescent="0.25">
      <c r="A44" s="79" t="s">
        <v>210</v>
      </c>
      <c r="B44" s="78" t="s">
        <v>207</v>
      </c>
      <c r="C44" s="274" t="s">
        <v>574</v>
      </c>
      <c r="D44" s="274" t="s">
        <v>574</v>
      </c>
      <c r="E44" s="274"/>
      <c r="F44" s="274"/>
      <c r="G44" s="274">
        <v>45823</v>
      </c>
      <c r="H44" s="274">
        <v>45915</v>
      </c>
      <c r="I44" s="77"/>
      <c r="J44" s="77"/>
      <c r="K44" s="77"/>
      <c r="L44" s="77"/>
    </row>
    <row r="45" spans="1:12" ht="90.75" customHeight="1" x14ac:dyDescent="0.25">
      <c r="A45" s="79" t="s">
        <v>208</v>
      </c>
      <c r="B45" s="78" t="s">
        <v>448</v>
      </c>
      <c r="C45" s="274" t="s">
        <v>574</v>
      </c>
      <c r="D45" s="274" t="s">
        <v>574</v>
      </c>
      <c r="E45" s="274"/>
      <c r="F45" s="274"/>
      <c r="G45" s="274" t="s">
        <v>533</v>
      </c>
      <c r="H45" s="274" t="s">
        <v>533</v>
      </c>
      <c r="I45" s="77"/>
      <c r="J45" s="77"/>
      <c r="K45" s="77"/>
      <c r="L45" s="77"/>
    </row>
    <row r="46" spans="1:12" ht="167.25" customHeight="1" x14ac:dyDescent="0.25">
      <c r="A46" s="79" t="s">
        <v>206</v>
      </c>
      <c r="B46" s="78" t="s">
        <v>446</v>
      </c>
      <c r="C46" s="274" t="s">
        <v>574</v>
      </c>
      <c r="D46" s="274" t="s">
        <v>574</v>
      </c>
      <c r="E46" s="274"/>
      <c r="F46" s="274"/>
      <c r="G46" s="274" t="s">
        <v>533</v>
      </c>
      <c r="H46" s="274" t="s">
        <v>533</v>
      </c>
      <c r="I46" s="77"/>
      <c r="J46" s="77"/>
      <c r="K46" s="77"/>
      <c r="L46" s="77"/>
    </row>
    <row r="47" spans="1:12" ht="30.75" customHeight="1" x14ac:dyDescent="0.25">
      <c r="A47" s="79" t="s">
        <v>204</v>
      </c>
      <c r="B47" s="78" t="s">
        <v>205</v>
      </c>
      <c r="C47" s="274" t="s">
        <v>574</v>
      </c>
      <c r="D47" s="274" t="s">
        <v>574</v>
      </c>
      <c r="E47" s="274"/>
      <c r="F47" s="274"/>
      <c r="G47" s="274">
        <v>45915</v>
      </c>
      <c r="H47" s="274">
        <v>45920</v>
      </c>
      <c r="I47" s="77"/>
      <c r="J47" s="77"/>
      <c r="K47" s="77"/>
      <c r="L47" s="77"/>
    </row>
    <row r="48" spans="1:12" ht="37.5" customHeight="1" x14ac:dyDescent="0.25">
      <c r="A48" s="79" t="s">
        <v>457</v>
      </c>
      <c r="B48" s="80" t="s">
        <v>203</v>
      </c>
      <c r="C48" s="274"/>
      <c r="D48" s="274"/>
      <c r="E48" s="77"/>
      <c r="F48" s="77"/>
      <c r="G48" s="275"/>
      <c r="H48" s="275"/>
      <c r="I48" s="77"/>
      <c r="J48" s="77"/>
      <c r="K48" s="77"/>
      <c r="L48" s="77"/>
    </row>
    <row r="49" spans="1:12" ht="35.25" customHeight="1" x14ac:dyDescent="0.25">
      <c r="A49" s="79">
        <v>4</v>
      </c>
      <c r="B49" s="78" t="s">
        <v>201</v>
      </c>
      <c r="C49" s="274" t="s">
        <v>574</v>
      </c>
      <c r="D49" s="274" t="s">
        <v>574</v>
      </c>
      <c r="E49" s="77"/>
      <c r="F49" s="77"/>
      <c r="G49" s="274">
        <v>45920</v>
      </c>
      <c r="H49" s="274">
        <v>45925</v>
      </c>
      <c r="I49" s="77"/>
      <c r="J49" s="77"/>
      <c r="K49" s="77"/>
      <c r="L49" s="77"/>
    </row>
    <row r="50" spans="1:12" ht="86.25" customHeight="1" x14ac:dyDescent="0.25">
      <c r="A50" s="79" t="s">
        <v>202</v>
      </c>
      <c r="B50" s="78" t="s">
        <v>447</v>
      </c>
      <c r="C50" s="274" t="s">
        <v>574</v>
      </c>
      <c r="D50" s="274" t="s">
        <v>574</v>
      </c>
      <c r="E50" s="77"/>
      <c r="F50" s="77"/>
      <c r="G50" s="274">
        <v>45925</v>
      </c>
      <c r="H50" s="274">
        <v>45930</v>
      </c>
      <c r="I50" s="77"/>
      <c r="J50" s="77"/>
      <c r="K50" s="77"/>
      <c r="L50" s="77"/>
    </row>
    <row r="51" spans="1:12" ht="77.25" customHeight="1" x14ac:dyDescent="0.25">
      <c r="A51" s="79" t="s">
        <v>200</v>
      </c>
      <c r="B51" s="78" t="s">
        <v>449</v>
      </c>
      <c r="C51" s="274" t="s">
        <v>574</v>
      </c>
      <c r="D51" s="274" t="s">
        <v>574</v>
      </c>
      <c r="E51" s="274"/>
      <c r="F51" s="274"/>
      <c r="G51" s="274" t="s">
        <v>533</v>
      </c>
      <c r="H51" s="274" t="s">
        <v>533</v>
      </c>
      <c r="I51" s="77"/>
      <c r="J51" s="77"/>
      <c r="K51" s="77"/>
      <c r="L51" s="77"/>
    </row>
    <row r="52" spans="1:12" ht="71.25" customHeight="1" x14ac:dyDescent="0.25">
      <c r="A52" s="79" t="s">
        <v>198</v>
      </c>
      <c r="B52" s="78" t="s">
        <v>199</v>
      </c>
      <c r="C52" s="274" t="s">
        <v>574</v>
      </c>
      <c r="D52" s="274" t="s">
        <v>574</v>
      </c>
      <c r="E52" s="274"/>
      <c r="F52" s="274"/>
      <c r="G52" s="274" t="s">
        <v>533</v>
      </c>
      <c r="H52" s="274" t="s">
        <v>533</v>
      </c>
      <c r="I52" s="77"/>
      <c r="J52" s="77"/>
      <c r="K52" s="77"/>
      <c r="L52" s="77"/>
    </row>
    <row r="53" spans="1:12" ht="48" customHeight="1" x14ac:dyDescent="0.25">
      <c r="A53" s="79" t="s">
        <v>196</v>
      </c>
      <c r="B53" s="154" t="s">
        <v>450</v>
      </c>
      <c r="C53" s="274" t="s">
        <v>574</v>
      </c>
      <c r="D53" s="274" t="s">
        <v>574</v>
      </c>
      <c r="E53" s="274"/>
      <c r="F53" s="274"/>
      <c r="G53" s="274">
        <v>45930</v>
      </c>
      <c r="H53" s="274">
        <v>45940</v>
      </c>
      <c r="I53" s="77"/>
      <c r="J53" s="77"/>
      <c r="K53" s="77"/>
      <c r="L53" s="77"/>
    </row>
    <row r="54" spans="1:12" ht="46.5" customHeight="1" x14ac:dyDescent="0.25">
      <c r="A54" s="79" t="s">
        <v>451</v>
      </c>
      <c r="B54" s="78" t="s">
        <v>197</v>
      </c>
      <c r="C54" s="274" t="s">
        <v>574</v>
      </c>
      <c r="D54" s="274" t="s">
        <v>574</v>
      </c>
      <c r="E54" s="274"/>
      <c r="F54" s="274"/>
      <c r="G54" s="274" t="s">
        <v>533</v>
      </c>
      <c r="H54" s="274" t="s">
        <v>533</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28515625" style="69" customWidth="1"/>
    <col min="9" max="9" width="5.28515625" style="69" customWidth="1"/>
    <col min="10" max="10" width="8.5703125" style="69" customWidth="1"/>
    <col min="11" max="11" width="6.140625" style="69" customWidth="1"/>
    <col min="12" max="12" width="8.28515625" style="69" customWidth="1"/>
    <col min="13" max="13" width="6.140625" style="69" customWidth="1"/>
    <col min="14" max="14" width="9.28515625" style="69" customWidth="1"/>
    <col min="15" max="15" width="6.140625" style="69" customWidth="1"/>
    <col min="16" max="16" width="9" style="69" customWidth="1"/>
    <col min="17" max="17" width="6.140625" style="69" customWidth="1"/>
    <col min="18" max="18" width="13.140625" style="69" customWidth="1"/>
    <col min="19" max="19" width="6.140625" style="69" customWidth="1"/>
    <col min="20" max="20" width="9.5703125" style="69" customWidth="1"/>
    <col min="21" max="21" width="6.140625" style="69" customWidth="1"/>
    <col min="22" max="22" width="13.140625" style="69" customWidth="1"/>
    <col min="23" max="23" width="6.140625" style="69" customWidth="1"/>
    <col min="24" max="24" width="9.5703125" style="69" customWidth="1"/>
    <col min="25" max="25" width="6.140625" style="69" customWidth="1"/>
    <col min="26" max="26" width="13.140625" style="69" customWidth="1"/>
    <col min="27"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629</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70"/>
      <c r="B5" s="70"/>
      <c r="C5" s="70"/>
      <c r="D5" s="70"/>
      <c r="E5" s="70"/>
      <c r="F5" s="70"/>
      <c r="H5" s="70"/>
      <c r="I5" s="70"/>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06" t="str">
        <f>'3.3 паспорт описание'!A12:C12</f>
        <v>M_TP2000.PR.0082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78" t="s">
        <v>495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68" t="s">
        <v>195</v>
      </c>
      <c r="B20" s="368" t="s">
        <v>194</v>
      </c>
      <c r="C20" s="366" t="s">
        <v>193</v>
      </c>
      <c r="D20" s="366"/>
      <c r="E20" s="371" t="s">
        <v>192</v>
      </c>
      <c r="F20" s="371"/>
      <c r="G20" s="368" t="s">
        <v>628</v>
      </c>
      <c r="H20" s="372" t="s">
        <v>536</v>
      </c>
      <c r="I20" s="373"/>
      <c r="J20" s="373"/>
      <c r="K20" s="373"/>
      <c r="L20" s="372" t="s">
        <v>537</v>
      </c>
      <c r="M20" s="373"/>
      <c r="N20" s="373"/>
      <c r="O20" s="373"/>
      <c r="P20" s="372" t="s">
        <v>538</v>
      </c>
      <c r="Q20" s="373"/>
      <c r="R20" s="373"/>
      <c r="S20" s="373"/>
      <c r="T20" s="372" t="s">
        <v>539</v>
      </c>
      <c r="U20" s="373"/>
      <c r="V20" s="373"/>
      <c r="W20" s="373"/>
      <c r="X20" s="372" t="s">
        <v>540</v>
      </c>
      <c r="Y20" s="373"/>
      <c r="Z20" s="373"/>
      <c r="AA20" s="373"/>
      <c r="AB20" s="374" t="s">
        <v>191</v>
      </c>
      <c r="AC20" s="375"/>
    </row>
    <row r="21" spans="1:29" ht="99.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6"/>
      <c r="AC21" s="377"/>
    </row>
    <row r="22" spans="1:29" ht="89.25" customHeight="1" x14ac:dyDescent="0.25">
      <c r="A22" s="370"/>
      <c r="B22" s="370"/>
      <c r="C22" s="280" t="s">
        <v>3</v>
      </c>
      <c r="D22" s="280" t="s">
        <v>189</v>
      </c>
      <c r="E22" s="281" t="s">
        <v>579</v>
      </c>
      <c r="F22" s="281" t="s">
        <v>627</v>
      </c>
      <c r="G22" s="370"/>
      <c r="H22" s="282" t="s">
        <v>475</v>
      </c>
      <c r="I22" s="282" t="s">
        <v>476</v>
      </c>
      <c r="J22" s="282" t="s">
        <v>475</v>
      </c>
      <c r="K22" s="282" t="s">
        <v>476</v>
      </c>
      <c r="L22" s="282" t="s">
        <v>475</v>
      </c>
      <c r="M22" s="282" t="s">
        <v>476</v>
      </c>
      <c r="N22" s="282" t="s">
        <v>475</v>
      </c>
      <c r="O22" s="282" t="s">
        <v>476</v>
      </c>
      <c r="P22" s="282" t="s">
        <v>475</v>
      </c>
      <c r="Q22" s="282" t="s">
        <v>476</v>
      </c>
      <c r="R22" s="282" t="s">
        <v>475</v>
      </c>
      <c r="S22" s="282" t="s">
        <v>476</v>
      </c>
      <c r="T22" s="282" t="s">
        <v>475</v>
      </c>
      <c r="U22" s="282" t="s">
        <v>476</v>
      </c>
      <c r="V22" s="282" t="s">
        <v>475</v>
      </c>
      <c r="W22" s="282" t="s">
        <v>476</v>
      </c>
      <c r="X22" s="282" t="s">
        <v>475</v>
      </c>
      <c r="Y22" s="282" t="s">
        <v>476</v>
      </c>
      <c r="Z22" s="282" t="s">
        <v>475</v>
      </c>
      <c r="AA22" s="282" t="s">
        <v>476</v>
      </c>
      <c r="AB22" s="280" t="s">
        <v>190</v>
      </c>
      <c r="AC22" s="280" t="s">
        <v>189</v>
      </c>
    </row>
    <row r="23" spans="1:29" ht="19.5" customHeight="1" x14ac:dyDescent="0.25">
      <c r="A23" s="283">
        <v>1</v>
      </c>
      <c r="B23" s="283">
        <v>2</v>
      </c>
      <c r="C23" s="283">
        <v>3</v>
      </c>
      <c r="D23" s="283">
        <v>4</v>
      </c>
      <c r="E23" s="283">
        <v>5</v>
      </c>
      <c r="F23" s="283">
        <v>6</v>
      </c>
      <c r="G23" s="283">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79" customFormat="1" ht="47.25" customHeight="1" x14ac:dyDescent="0.25">
      <c r="A24" s="284">
        <v>1</v>
      </c>
      <c r="B24" s="285" t="s">
        <v>188</v>
      </c>
      <c r="C24" s="286">
        <v>93.868535999999992</v>
      </c>
      <c r="D24" s="286">
        <v>103.32755</v>
      </c>
      <c r="E24" s="286">
        <v>93.868535999999992</v>
      </c>
      <c r="F24" s="286">
        <f>D24</f>
        <v>103.32755</v>
      </c>
      <c r="G24" s="286">
        <v>0</v>
      </c>
      <c r="H24" s="286">
        <v>0</v>
      </c>
      <c r="I24" s="286"/>
      <c r="J24" s="286">
        <v>0</v>
      </c>
      <c r="K24" s="286"/>
      <c r="L24" s="286">
        <v>2.590452</v>
      </c>
      <c r="M24" s="286"/>
      <c r="N24" s="286">
        <v>2.8424200000000002</v>
      </c>
      <c r="O24" s="286"/>
      <c r="P24" s="286">
        <v>91.278083999999993</v>
      </c>
      <c r="Q24" s="286"/>
      <c r="R24" s="286">
        <v>100.48513</v>
      </c>
      <c r="S24" s="286"/>
      <c r="T24" s="286">
        <v>0</v>
      </c>
      <c r="U24" s="286"/>
      <c r="V24" s="286">
        <v>0</v>
      </c>
      <c r="W24" s="286"/>
      <c r="X24" s="286">
        <v>0</v>
      </c>
      <c r="Y24" s="286"/>
      <c r="Z24" s="286">
        <v>0</v>
      </c>
      <c r="AA24" s="286"/>
      <c r="AB24" s="286">
        <v>93.868535999999992</v>
      </c>
      <c r="AC24" s="286">
        <f>D24</f>
        <v>103.32755</v>
      </c>
    </row>
    <row r="25" spans="1:29"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f t="shared" ref="AC25:AC34" si="0">D25</f>
        <v>0</v>
      </c>
    </row>
    <row r="26" spans="1:29"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f t="shared" si="0"/>
        <v>0</v>
      </c>
    </row>
    <row r="27" spans="1:29" ht="31.5" x14ac:dyDescent="0.25">
      <c r="A27" s="287" t="s">
        <v>183</v>
      </c>
      <c r="B27" s="288" t="s">
        <v>432</v>
      </c>
      <c r="C27" s="286"/>
      <c r="D27" s="286"/>
      <c r="E27" s="286"/>
      <c r="F27" s="286"/>
      <c r="G27" s="286">
        <v>0</v>
      </c>
      <c r="H27" s="286">
        <v>0</v>
      </c>
      <c r="I27" s="286"/>
      <c r="J27" s="286">
        <v>0</v>
      </c>
      <c r="K27" s="286"/>
      <c r="L27" s="286">
        <v>2.1587100000000001</v>
      </c>
      <c r="M27" s="286"/>
      <c r="N27" s="286">
        <f>N24/1.2</f>
        <v>2.3686833333333337</v>
      </c>
      <c r="O27" s="286"/>
      <c r="P27" s="286">
        <v>76.065069999999992</v>
      </c>
      <c r="Q27" s="286"/>
      <c r="R27" s="286">
        <f>R24/1.2</f>
        <v>83.737608333333341</v>
      </c>
      <c r="S27" s="286"/>
      <c r="T27" s="286">
        <v>0</v>
      </c>
      <c r="U27" s="286"/>
      <c r="V27" s="286">
        <v>0</v>
      </c>
      <c r="W27" s="286"/>
      <c r="X27" s="286">
        <v>0</v>
      </c>
      <c r="Y27" s="286"/>
      <c r="Z27" s="286">
        <v>0</v>
      </c>
      <c r="AA27" s="286"/>
      <c r="AB27" s="286">
        <v>78.223779999999991</v>
      </c>
      <c r="AC27" s="286">
        <f t="shared" si="0"/>
        <v>0</v>
      </c>
    </row>
    <row r="28" spans="1:29"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f t="shared" si="0"/>
        <v>0</v>
      </c>
    </row>
    <row r="29" spans="1:29" x14ac:dyDescent="0.25">
      <c r="A29" s="287" t="s">
        <v>180</v>
      </c>
      <c r="B29" s="289" t="s">
        <v>179</v>
      </c>
      <c r="C29" s="286"/>
      <c r="D29" s="286"/>
      <c r="E29" s="286"/>
      <c r="F29" s="286"/>
      <c r="G29" s="286">
        <v>0</v>
      </c>
      <c r="H29" s="286">
        <v>0</v>
      </c>
      <c r="I29" s="286"/>
      <c r="J29" s="286">
        <v>0</v>
      </c>
      <c r="K29" s="286"/>
      <c r="L29" s="286">
        <v>0.43174199999999985</v>
      </c>
      <c r="M29" s="286"/>
      <c r="N29" s="286">
        <f>N24-N27</f>
        <v>0.47373666666666647</v>
      </c>
      <c r="O29" s="286"/>
      <c r="P29" s="286">
        <v>15.213014000000001</v>
      </c>
      <c r="Q29" s="286"/>
      <c r="R29" s="286">
        <f>R24-R27</f>
        <v>16.747521666666657</v>
      </c>
      <c r="S29" s="286"/>
      <c r="T29" s="286">
        <v>0</v>
      </c>
      <c r="U29" s="286"/>
      <c r="V29" s="286">
        <v>0</v>
      </c>
      <c r="W29" s="286"/>
      <c r="X29" s="286">
        <v>0</v>
      </c>
      <c r="Y29" s="286"/>
      <c r="Z29" s="286">
        <v>0</v>
      </c>
      <c r="AA29" s="286"/>
      <c r="AB29" s="286">
        <v>15.644756000000001</v>
      </c>
      <c r="AC29" s="286">
        <f t="shared" si="0"/>
        <v>0</v>
      </c>
    </row>
    <row r="30" spans="1:29" s="279" customFormat="1" ht="47.25" x14ac:dyDescent="0.25">
      <c r="A30" s="284" t="s">
        <v>64</v>
      </c>
      <c r="B30" s="285" t="s">
        <v>178</v>
      </c>
      <c r="C30" s="286">
        <v>78.223780000000005</v>
      </c>
      <c r="D30" s="286">
        <v>86.106290000000001</v>
      </c>
      <c r="E30" s="286">
        <v>78.223780000000005</v>
      </c>
      <c r="F30" s="286">
        <f>D30</f>
        <v>86.106290000000001</v>
      </c>
      <c r="G30" s="286">
        <v>0</v>
      </c>
      <c r="H30" s="286">
        <v>0</v>
      </c>
      <c r="I30" s="286"/>
      <c r="J30" s="286">
        <v>0</v>
      </c>
      <c r="K30" s="286"/>
      <c r="L30" s="286">
        <v>2.1587100000000001</v>
      </c>
      <c r="M30" s="286"/>
      <c r="N30" s="286">
        <f>N24/1.2</f>
        <v>2.3686833333333337</v>
      </c>
      <c r="O30" s="286"/>
      <c r="P30" s="286">
        <v>76.065069999999992</v>
      </c>
      <c r="Q30" s="286"/>
      <c r="R30" s="286">
        <f>D30-N30</f>
        <v>83.737606666666665</v>
      </c>
      <c r="S30" s="286"/>
      <c r="T30" s="286">
        <v>0</v>
      </c>
      <c r="U30" s="286"/>
      <c r="V30" s="286">
        <v>0</v>
      </c>
      <c r="W30" s="286"/>
      <c r="X30" s="286">
        <v>0</v>
      </c>
      <c r="Y30" s="286"/>
      <c r="Z30" s="286">
        <v>0</v>
      </c>
      <c r="AA30" s="286"/>
      <c r="AB30" s="286">
        <v>78.223779999999991</v>
      </c>
      <c r="AC30" s="286">
        <f t="shared" si="0"/>
        <v>86.106290000000001</v>
      </c>
    </row>
    <row r="31" spans="1:29" x14ac:dyDescent="0.25">
      <c r="A31" s="284" t="s">
        <v>177</v>
      </c>
      <c r="B31" s="288" t="s">
        <v>176</v>
      </c>
      <c r="C31" s="286">
        <v>2.1587100000000001</v>
      </c>
      <c r="D31" s="286">
        <v>2.3686799999999999</v>
      </c>
      <c r="E31" s="286"/>
      <c r="F31" s="286"/>
      <c r="G31" s="286"/>
      <c r="H31" s="286"/>
      <c r="I31" s="286"/>
      <c r="J31" s="286"/>
      <c r="K31" s="286"/>
      <c r="L31" s="286"/>
      <c r="M31" s="286"/>
      <c r="N31" s="286">
        <f>N30</f>
        <v>2.3686833333333337</v>
      </c>
      <c r="O31" s="286"/>
      <c r="P31" s="286"/>
      <c r="Q31" s="286"/>
      <c r="R31" s="286">
        <f t="shared" ref="R31:R34" si="1">D31-N31</f>
        <v>-3.3333333337992599E-6</v>
      </c>
      <c r="S31" s="286"/>
      <c r="T31" s="286"/>
      <c r="U31" s="286"/>
      <c r="V31" s="286"/>
      <c r="W31" s="286"/>
      <c r="X31" s="286"/>
      <c r="Y31" s="286"/>
      <c r="Z31" s="286"/>
      <c r="AA31" s="286"/>
      <c r="AB31" s="286">
        <v>0</v>
      </c>
      <c r="AC31" s="286">
        <f t="shared" si="0"/>
        <v>2.3686799999999999</v>
      </c>
    </row>
    <row r="32" spans="1:29" ht="31.5" x14ac:dyDescent="0.25">
      <c r="A32" s="284" t="s">
        <v>175</v>
      </c>
      <c r="B32" s="288" t="s">
        <v>174</v>
      </c>
      <c r="C32" s="286">
        <v>39.635889999999996</v>
      </c>
      <c r="D32" s="286">
        <v>43.633890000000001</v>
      </c>
      <c r="E32" s="286"/>
      <c r="F32" s="286"/>
      <c r="G32" s="286"/>
      <c r="H32" s="286"/>
      <c r="I32" s="286"/>
      <c r="J32" s="286"/>
      <c r="K32" s="286"/>
      <c r="L32" s="286"/>
      <c r="M32" s="286"/>
      <c r="N32" s="286">
        <v>0</v>
      </c>
      <c r="O32" s="286"/>
      <c r="P32" s="286"/>
      <c r="Q32" s="286"/>
      <c r="R32" s="286">
        <f t="shared" si="1"/>
        <v>43.633890000000001</v>
      </c>
      <c r="S32" s="286"/>
      <c r="T32" s="286"/>
      <c r="U32" s="286"/>
      <c r="V32" s="286"/>
      <c r="W32" s="286"/>
      <c r="X32" s="286"/>
      <c r="Y32" s="286"/>
      <c r="Z32" s="286"/>
      <c r="AA32" s="286"/>
      <c r="AB32" s="286">
        <v>0</v>
      </c>
      <c r="AC32" s="286">
        <f t="shared" si="0"/>
        <v>43.633890000000001</v>
      </c>
    </row>
    <row r="33" spans="1:29" x14ac:dyDescent="0.25">
      <c r="A33" s="284" t="s">
        <v>173</v>
      </c>
      <c r="B33" s="288" t="s">
        <v>172</v>
      </c>
      <c r="C33" s="286">
        <v>12.071999999999999</v>
      </c>
      <c r="D33" s="286">
        <v>13.289680000000001</v>
      </c>
      <c r="E33" s="286"/>
      <c r="F33" s="286"/>
      <c r="G33" s="286"/>
      <c r="H33" s="286"/>
      <c r="I33" s="286"/>
      <c r="J33" s="286"/>
      <c r="K33" s="286"/>
      <c r="L33" s="286"/>
      <c r="M33" s="286"/>
      <c r="N33" s="286">
        <v>0</v>
      </c>
      <c r="O33" s="286"/>
      <c r="P33" s="286"/>
      <c r="Q33" s="286"/>
      <c r="R33" s="286">
        <f t="shared" si="1"/>
        <v>13.289680000000001</v>
      </c>
      <c r="S33" s="286"/>
      <c r="T33" s="286"/>
      <c r="U33" s="286"/>
      <c r="V33" s="286"/>
      <c r="W33" s="286"/>
      <c r="X33" s="286"/>
      <c r="Y33" s="286"/>
      <c r="Z33" s="286"/>
      <c r="AA33" s="286"/>
      <c r="AB33" s="286">
        <v>0</v>
      </c>
      <c r="AC33" s="286">
        <f t="shared" si="0"/>
        <v>13.289680000000001</v>
      </c>
    </row>
    <row r="34" spans="1:29" x14ac:dyDescent="0.25">
      <c r="A34" s="284" t="s">
        <v>171</v>
      </c>
      <c r="B34" s="288" t="s">
        <v>170</v>
      </c>
      <c r="C34" s="286">
        <v>24.35718</v>
      </c>
      <c r="D34" s="286">
        <f>D30-D31-D32-D33</f>
        <v>26.814040000000002</v>
      </c>
      <c r="E34" s="286"/>
      <c r="F34" s="286"/>
      <c r="G34" s="286"/>
      <c r="H34" s="286"/>
      <c r="I34" s="286"/>
      <c r="J34" s="286"/>
      <c r="K34" s="286"/>
      <c r="L34" s="286"/>
      <c r="M34" s="286"/>
      <c r="N34" s="286">
        <v>0</v>
      </c>
      <c r="O34" s="286"/>
      <c r="P34" s="286"/>
      <c r="Q34" s="286"/>
      <c r="R34" s="286">
        <f t="shared" si="1"/>
        <v>26.814040000000002</v>
      </c>
      <c r="S34" s="286"/>
      <c r="T34" s="286"/>
      <c r="U34" s="286"/>
      <c r="V34" s="286"/>
      <c r="W34" s="286"/>
      <c r="X34" s="286"/>
      <c r="Y34" s="286"/>
      <c r="Z34" s="286"/>
      <c r="AA34" s="286"/>
      <c r="AB34" s="286">
        <v>0</v>
      </c>
      <c r="AC34" s="286">
        <f t="shared" si="0"/>
        <v>26.814040000000002</v>
      </c>
    </row>
    <row r="35" spans="1:29"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168</v>
      </c>
      <c r="B36" s="288" t="s">
        <v>604</v>
      </c>
      <c r="C36" s="286"/>
      <c r="D36" s="286"/>
      <c r="E36" s="286"/>
      <c r="F36" s="286"/>
      <c r="G36" s="286">
        <v>0</v>
      </c>
      <c r="H36" s="286">
        <v>0</v>
      </c>
      <c r="I36" s="290" t="s">
        <v>550</v>
      </c>
      <c r="J36" s="286">
        <v>0</v>
      </c>
      <c r="K36" s="286"/>
      <c r="L36" s="286">
        <v>0</v>
      </c>
      <c r="M36" s="290" t="s">
        <v>550</v>
      </c>
      <c r="N36" s="286">
        <v>0</v>
      </c>
      <c r="O36" s="286"/>
      <c r="P36" s="286">
        <v>0</v>
      </c>
      <c r="Q36" s="290" t="s">
        <v>550</v>
      </c>
      <c r="R36" s="286">
        <v>0</v>
      </c>
      <c r="S36" s="286"/>
      <c r="T36" s="286">
        <v>0</v>
      </c>
      <c r="U36" s="290" t="s">
        <v>550</v>
      </c>
      <c r="V36" s="286">
        <v>0</v>
      </c>
      <c r="W36" s="286"/>
      <c r="X36" s="286">
        <v>0</v>
      </c>
      <c r="Y36" s="290" t="s">
        <v>550</v>
      </c>
      <c r="Z36" s="286">
        <v>0</v>
      </c>
      <c r="AA36" s="286"/>
      <c r="AB36" s="286">
        <v>0</v>
      </c>
      <c r="AC36" s="286">
        <v>0</v>
      </c>
    </row>
    <row r="37" spans="1:29" ht="31.5" x14ac:dyDescent="0.25">
      <c r="A37" s="287" t="s">
        <v>167</v>
      </c>
      <c r="B37" s="291" t="s">
        <v>602</v>
      </c>
      <c r="C37" s="286"/>
      <c r="D37" s="286"/>
      <c r="E37" s="286"/>
      <c r="F37" s="286"/>
      <c r="G37" s="286">
        <v>0</v>
      </c>
      <c r="H37" s="286">
        <v>0</v>
      </c>
      <c r="I37" s="290" t="s">
        <v>550</v>
      </c>
      <c r="J37" s="286">
        <v>0</v>
      </c>
      <c r="K37" s="286"/>
      <c r="L37" s="286">
        <v>0</v>
      </c>
      <c r="M37" s="290" t="s">
        <v>550</v>
      </c>
      <c r="N37" s="286">
        <v>0</v>
      </c>
      <c r="O37" s="286"/>
      <c r="P37" s="286">
        <v>0</v>
      </c>
      <c r="Q37" s="290" t="s">
        <v>550</v>
      </c>
      <c r="R37" s="286">
        <v>0</v>
      </c>
      <c r="S37" s="286"/>
      <c r="T37" s="286">
        <v>0</v>
      </c>
      <c r="U37" s="290" t="s">
        <v>550</v>
      </c>
      <c r="V37" s="286">
        <v>0</v>
      </c>
      <c r="W37" s="286"/>
      <c r="X37" s="286">
        <v>0</v>
      </c>
      <c r="Y37" s="290" t="s">
        <v>550</v>
      </c>
      <c r="Z37" s="286">
        <v>0</v>
      </c>
      <c r="AA37" s="286"/>
      <c r="AB37" s="286">
        <v>0</v>
      </c>
      <c r="AC37" s="286">
        <v>0</v>
      </c>
    </row>
    <row r="38" spans="1:29" x14ac:dyDescent="0.25">
      <c r="A38" s="287" t="s">
        <v>166</v>
      </c>
      <c r="B38" s="291" t="s">
        <v>157</v>
      </c>
      <c r="C38" s="286"/>
      <c r="D38" s="286"/>
      <c r="E38" s="286"/>
      <c r="F38" s="286"/>
      <c r="G38" s="286">
        <v>0</v>
      </c>
      <c r="H38" s="286">
        <v>0</v>
      </c>
      <c r="I38" s="290" t="s">
        <v>550</v>
      </c>
      <c r="J38" s="286">
        <v>0</v>
      </c>
      <c r="K38" s="286"/>
      <c r="L38" s="286">
        <v>0</v>
      </c>
      <c r="M38" s="290" t="s">
        <v>550</v>
      </c>
      <c r="N38" s="286">
        <v>0</v>
      </c>
      <c r="O38" s="286"/>
      <c r="P38" s="286">
        <v>0</v>
      </c>
      <c r="Q38" s="290" t="s">
        <v>550</v>
      </c>
      <c r="R38" s="286">
        <v>0</v>
      </c>
      <c r="S38" s="286"/>
      <c r="T38" s="286">
        <v>0</v>
      </c>
      <c r="U38" s="290" t="s">
        <v>550</v>
      </c>
      <c r="V38" s="286">
        <v>0</v>
      </c>
      <c r="W38" s="286"/>
      <c r="X38" s="286">
        <v>0</v>
      </c>
      <c r="Y38" s="290" t="s">
        <v>550</v>
      </c>
      <c r="Z38" s="286">
        <v>0</v>
      </c>
      <c r="AA38" s="286"/>
      <c r="AB38" s="286">
        <v>0</v>
      </c>
      <c r="AC38" s="286">
        <v>0</v>
      </c>
    </row>
    <row r="39" spans="1:29" x14ac:dyDescent="0.25">
      <c r="A39" s="287" t="s">
        <v>165</v>
      </c>
      <c r="B39" s="288" t="s">
        <v>603</v>
      </c>
      <c r="C39" s="286"/>
      <c r="D39" s="286"/>
      <c r="E39" s="286"/>
      <c r="F39" s="286"/>
      <c r="G39" s="286">
        <v>0</v>
      </c>
      <c r="H39" s="286">
        <v>0</v>
      </c>
      <c r="I39" s="290" t="s">
        <v>550</v>
      </c>
      <c r="J39" s="286">
        <v>0</v>
      </c>
      <c r="K39" s="286"/>
      <c r="L39" s="286">
        <v>0</v>
      </c>
      <c r="M39" s="290" t="s">
        <v>550</v>
      </c>
      <c r="N39" s="286">
        <v>0</v>
      </c>
      <c r="O39" s="286"/>
      <c r="P39" s="286">
        <v>0</v>
      </c>
      <c r="Q39" s="290" t="s">
        <v>550</v>
      </c>
      <c r="R39" s="286">
        <v>0</v>
      </c>
      <c r="S39" s="286"/>
      <c r="T39" s="286">
        <v>0</v>
      </c>
      <c r="U39" s="290" t="s">
        <v>550</v>
      </c>
      <c r="V39" s="286">
        <v>0</v>
      </c>
      <c r="W39" s="286"/>
      <c r="X39" s="286">
        <v>0</v>
      </c>
      <c r="Y39" s="290" t="s">
        <v>550</v>
      </c>
      <c r="Z39" s="286">
        <v>0</v>
      </c>
      <c r="AA39" s="286"/>
      <c r="AB39" s="286">
        <v>0</v>
      </c>
      <c r="AC39" s="286">
        <v>0</v>
      </c>
    </row>
    <row r="40" spans="1:29" x14ac:dyDescent="0.25">
      <c r="A40" s="287" t="s">
        <v>164</v>
      </c>
      <c r="B40" s="288" t="s">
        <v>605</v>
      </c>
      <c r="C40" s="286"/>
      <c r="D40" s="286"/>
      <c r="E40" s="286"/>
      <c r="F40" s="286"/>
      <c r="G40" s="286">
        <v>0</v>
      </c>
      <c r="H40" s="286">
        <v>0</v>
      </c>
      <c r="I40" s="290" t="s">
        <v>550</v>
      </c>
      <c r="J40" s="286">
        <v>0</v>
      </c>
      <c r="K40" s="286"/>
      <c r="L40" s="286">
        <v>0</v>
      </c>
      <c r="M40" s="290" t="s">
        <v>550</v>
      </c>
      <c r="N40" s="286">
        <v>0</v>
      </c>
      <c r="O40" s="286"/>
      <c r="P40" s="286">
        <v>0</v>
      </c>
      <c r="Q40" s="290" t="s">
        <v>550</v>
      </c>
      <c r="R40" s="286">
        <v>0</v>
      </c>
      <c r="S40" s="286"/>
      <c r="T40" s="286">
        <v>0</v>
      </c>
      <c r="U40" s="290" t="s">
        <v>550</v>
      </c>
      <c r="V40" s="286">
        <v>0</v>
      </c>
      <c r="W40" s="286"/>
      <c r="X40" s="286">
        <v>0</v>
      </c>
      <c r="Y40" s="290" t="s">
        <v>550</v>
      </c>
      <c r="Z40" s="286">
        <v>0</v>
      </c>
      <c r="AA40" s="286"/>
      <c r="AB40" s="286">
        <v>0</v>
      </c>
      <c r="AC40" s="286">
        <v>0</v>
      </c>
    </row>
    <row r="41" spans="1:29" x14ac:dyDescent="0.25">
      <c r="A41" s="287" t="s">
        <v>163</v>
      </c>
      <c r="B41" s="288" t="s">
        <v>606</v>
      </c>
      <c r="C41" s="286"/>
      <c r="D41" s="286"/>
      <c r="E41" s="286"/>
      <c r="F41" s="286"/>
      <c r="G41" s="286">
        <v>0</v>
      </c>
      <c r="H41" s="286">
        <v>0</v>
      </c>
      <c r="I41" s="290" t="s">
        <v>550</v>
      </c>
      <c r="J41" s="286">
        <v>0</v>
      </c>
      <c r="K41" s="286"/>
      <c r="L41" s="286">
        <v>0</v>
      </c>
      <c r="M41" s="290" t="s">
        <v>550</v>
      </c>
      <c r="N41" s="286">
        <v>0</v>
      </c>
      <c r="O41" s="286"/>
      <c r="P41" s="286">
        <v>0</v>
      </c>
      <c r="Q41" s="290" t="s">
        <v>550</v>
      </c>
      <c r="R41" s="286">
        <v>0</v>
      </c>
      <c r="S41" s="286"/>
      <c r="T41" s="286">
        <v>0</v>
      </c>
      <c r="U41" s="290" t="s">
        <v>550</v>
      </c>
      <c r="V41" s="286">
        <v>0</v>
      </c>
      <c r="W41" s="286"/>
      <c r="X41" s="286">
        <v>0</v>
      </c>
      <c r="Y41" s="290" t="s">
        <v>550</v>
      </c>
      <c r="Z41" s="286">
        <v>0</v>
      </c>
      <c r="AA41" s="286"/>
      <c r="AB41" s="286">
        <v>0</v>
      </c>
      <c r="AC41" s="286">
        <v>0</v>
      </c>
    </row>
    <row r="42" spans="1:29" x14ac:dyDescent="0.25">
      <c r="A42" s="287" t="s">
        <v>162</v>
      </c>
      <c r="B42" s="288" t="s">
        <v>607</v>
      </c>
      <c r="C42" s="286"/>
      <c r="D42" s="286"/>
      <c r="E42" s="286"/>
      <c r="F42" s="286"/>
      <c r="G42" s="286">
        <v>0</v>
      </c>
      <c r="H42" s="286">
        <v>0</v>
      </c>
      <c r="I42" s="290" t="s">
        <v>550</v>
      </c>
      <c r="J42" s="286">
        <v>0</v>
      </c>
      <c r="K42" s="286"/>
      <c r="L42" s="286">
        <v>0</v>
      </c>
      <c r="M42" s="290" t="s">
        <v>550</v>
      </c>
      <c r="N42" s="286">
        <v>0</v>
      </c>
      <c r="O42" s="286"/>
      <c r="P42" s="286">
        <v>0</v>
      </c>
      <c r="Q42" s="290"/>
      <c r="R42" s="286">
        <v>0</v>
      </c>
      <c r="S42" s="286"/>
      <c r="T42" s="286">
        <v>0</v>
      </c>
      <c r="U42" s="290" t="s">
        <v>550</v>
      </c>
      <c r="V42" s="286">
        <v>0</v>
      </c>
      <c r="W42" s="286"/>
      <c r="X42" s="286">
        <v>0</v>
      </c>
      <c r="Y42" s="290" t="s">
        <v>550</v>
      </c>
      <c r="Z42" s="286">
        <v>0</v>
      </c>
      <c r="AA42" s="286"/>
      <c r="AB42" s="286">
        <v>0</v>
      </c>
      <c r="AC42" s="286">
        <v>0</v>
      </c>
    </row>
    <row r="43" spans="1:29" x14ac:dyDescent="0.25">
      <c r="A43" s="287" t="s">
        <v>580</v>
      </c>
      <c r="B43" s="288" t="s">
        <v>608</v>
      </c>
      <c r="C43" s="286"/>
      <c r="D43" s="286"/>
      <c r="E43" s="286"/>
      <c r="F43" s="286"/>
      <c r="G43" s="286">
        <v>0</v>
      </c>
      <c r="H43" s="286">
        <v>0</v>
      </c>
      <c r="I43" s="290" t="s">
        <v>550</v>
      </c>
      <c r="J43" s="286">
        <v>0</v>
      </c>
      <c r="K43" s="286"/>
      <c r="L43" s="286">
        <v>0</v>
      </c>
      <c r="M43" s="290" t="s">
        <v>550</v>
      </c>
      <c r="N43" s="286">
        <v>0</v>
      </c>
      <c r="O43" s="286"/>
      <c r="P43" s="286">
        <v>0</v>
      </c>
      <c r="Q43" s="290"/>
      <c r="R43" s="286">
        <v>0</v>
      </c>
      <c r="S43" s="286"/>
      <c r="T43" s="286">
        <v>0</v>
      </c>
      <c r="U43" s="290" t="s">
        <v>550</v>
      </c>
      <c r="V43" s="286">
        <v>0</v>
      </c>
      <c r="W43" s="286"/>
      <c r="X43" s="286">
        <v>0</v>
      </c>
      <c r="Y43" s="290" t="s">
        <v>550</v>
      </c>
      <c r="Z43" s="286">
        <v>0</v>
      </c>
      <c r="AA43" s="286"/>
      <c r="AB43" s="286">
        <v>0</v>
      </c>
      <c r="AC43" s="286">
        <v>0</v>
      </c>
    </row>
    <row r="44" spans="1:29" x14ac:dyDescent="0.25">
      <c r="A44" s="287" t="s">
        <v>581</v>
      </c>
      <c r="B44" s="288" t="s">
        <v>609</v>
      </c>
      <c r="C44" s="286"/>
      <c r="D44" s="286"/>
      <c r="E44" s="286"/>
      <c r="F44" s="286"/>
      <c r="G44" s="286">
        <v>0</v>
      </c>
      <c r="H44" s="286">
        <v>0</v>
      </c>
      <c r="I44" s="290" t="s">
        <v>550</v>
      </c>
      <c r="J44" s="286">
        <v>0</v>
      </c>
      <c r="K44" s="286"/>
      <c r="L44" s="286">
        <v>0</v>
      </c>
      <c r="M44" s="290" t="s">
        <v>550</v>
      </c>
      <c r="N44" s="286">
        <v>0</v>
      </c>
      <c r="O44" s="286"/>
      <c r="P44" s="286">
        <v>0</v>
      </c>
      <c r="Q44" s="290"/>
      <c r="R44" s="286">
        <v>0</v>
      </c>
      <c r="S44" s="286"/>
      <c r="T44" s="286">
        <v>0</v>
      </c>
      <c r="U44" s="290" t="s">
        <v>550</v>
      </c>
      <c r="V44" s="286">
        <v>0</v>
      </c>
      <c r="W44" s="286"/>
      <c r="X44" s="286">
        <v>0</v>
      </c>
      <c r="Y44" s="290" t="s">
        <v>550</v>
      </c>
      <c r="Z44" s="286">
        <v>0</v>
      </c>
      <c r="AA44" s="286"/>
      <c r="AB44" s="286">
        <v>0</v>
      </c>
      <c r="AC44" s="286">
        <v>0</v>
      </c>
    </row>
    <row r="45" spans="1:29" x14ac:dyDescent="0.25">
      <c r="A45" s="287" t="s">
        <v>582</v>
      </c>
      <c r="B45" s="288" t="s">
        <v>610</v>
      </c>
      <c r="C45" s="286"/>
      <c r="D45" s="286"/>
      <c r="E45" s="286"/>
      <c r="F45" s="286"/>
      <c r="G45" s="286">
        <v>0</v>
      </c>
      <c r="H45" s="286">
        <v>0</v>
      </c>
      <c r="I45" s="290" t="s">
        <v>550</v>
      </c>
      <c r="J45" s="286">
        <v>0</v>
      </c>
      <c r="K45" s="286"/>
      <c r="L45" s="286">
        <v>0</v>
      </c>
      <c r="M45" s="290" t="s">
        <v>550</v>
      </c>
      <c r="N45" s="286">
        <v>0</v>
      </c>
      <c r="O45" s="286"/>
      <c r="P45" s="286">
        <v>0</v>
      </c>
      <c r="Q45" s="290" t="s">
        <v>550</v>
      </c>
      <c r="R45" s="286">
        <v>0</v>
      </c>
      <c r="S45" s="286"/>
      <c r="T45" s="286">
        <v>0</v>
      </c>
      <c r="U45" s="290" t="s">
        <v>550</v>
      </c>
      <c r="V45" s="286">
        <v>0</v>
      </c>
      <c r="W45" s="286"/>
      <c r="X45" s="286">
        <v>0</v>
      </c>
      <c r="Y45" s="290" t="s">
        <v>550</v>
      </c>
      <c r="Z45" s="286">
        <v>0</v>
      </c>
      <c r="AA45" s="286"/>
      <c r="AB45" s="286">
        <v>0</v>
      </c>
      <c r="AC45" s="286">
        <v>0</v>
      </c>
    </row>
    <row r="46" spans="1:29" x14ac:dyDescent="0.25">
      <c r="A46" s="287" t="s">
        <v>583</v>
      </c>
      <c r="B46" s="288" t="s">
        <v>611</v>
      </c>
      <c r="C46" s="286"/>
      <c r="D46" s="286"/>
      <c r="E46" s="286"/>
      <c r="F46" s="286"/>
      <c r="G46" s="286">
        <v>0</v>
      </c>
      <c r="H46" s="286">
        <v>0</v>
      </c>
      <c r="I46" s="290" t="s">
        <v>550</v>
      </c>
      <c r="J46" s="286">
        <v>0</v>
      </c>
      <c r="K46" s="286"/>
      <c r="L46" s="286">
        <v>0</v>
      </c>
      <c r="M46" s="290" t="s">
        <v>550</v>
      </c>
      <c r="N46" s="286">
        <v>0</v>
      </c>
      <c r="O46" s="286"/>
      <c r="P46" s="286">
        <v>0</v>
      </c>
      <c r="Q46" s="290" t="s">
        <v>550</v>
      </c>
      <c r="R46" s="286">
        <v>0</v>
      </c>
      <c r="S46" s="286"/>
      <c r="T46" s="286">
        <v>0</v>
      </c>
      <c r="U46" s="290" t="s">
        <v>550</v>
      </c>
      <c r="V46" s="286">
        <v>0</v>
      </c>
      <c r="W46" s="286"/>
      <c r="X46" s="286">
        <v>0</v>
      </c>
      <c r="Y46" s="290" t="s">
        <v>550</v>
      </c>
      <c r="Z46" s="286">
        <v>0</v>
      </c>
      <c r="AA46" s="286"/>
      <c r="AB46" s="286">
        <v>0</v>
      </c>
      <c r="AC46" s="286">
        <v>0</v>
      </c>
    </row>
    <row r="47" spans="1:29"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x14ac:dyDescent="0.25">
      <c r="A48" s="287" t="s">
        <v>160</v>
      </c>
      <c r="B48" s="288" t="s">
        <v>604</v>
      </c>
      <c r="C48" s="286"/>
      <c r="D48" s="286"/>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159</v>
      </c>
      <c r="B49" s="291" t="s">
        <v>602</v>
      </c>
      <c r="C49" s="286"/>
      <c r="D49" s="286"/>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x14ac:dyDescent="0.25">
      <c r="A50" s="287" t="s">
        <v>158</v>
      </c>
      <c r="B50" s="291" t="s">
        <v>157</v>
      </c>
      <c r="C50" s="286"/>
      <c r="D50" s="286"/>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5.25" customHeight="1" x14ac:dyDescent="0.25">
      <c r="A51" s="287" t="s">
        <v>156</v>
      </c>
      <c r="B51" s="288" t="s">
        <v>155</v>
      </c>
      <c r="C51" s="286"/>
      <c r="D51" s="286"/>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ht="31.5" x14ac:dyDescent="0.25">
      <c r="A52" s="287" t="s">
        <v>154</v>
      </c>
      <c r="B52" s="288" t="s">
        <v>153</v>
      </c>
      <c r="C52" s="286"/>
      <c r="D52" s="286"/>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152</v>
      </c>
      <c r="B53" s="288" t="s">
        <v>151</v>
      </c>
      <c r="C53" s="286"/>
      <c r="D53" s="286"/>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150</v>
      </c>
      <c r="B54" s="288" t="s">
        <v>605</v>
      </c>
      <c r="C54" s="286"/>
      <c r="D54" s="286"/>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584</v>
      </c>
      <c r="B55" s="288" t="s">
        <v>606</v>
      </c>
      <c r="C55" s="286"/>
      <c r="D55" s="286"/>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585</v>
      </c>
      <c r="B56" s="288" t="s">
        <v>607</v>
      </c>
      <c r="C56" s="286"/>
      <c r="D56" s="286"/>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v>0</v>
      </c>
      <c r="AA56" s="286"/>
      <c r="AB56" s="286">
        <v>0</v>
      </c>
      <c r="AC56" s="286">
        <v>0</v>
      </c>
    </row>
    <row r="57" spans="1:29" x14ac:dyDescent="0.25">
      <c r="A57" s="287" t="s">
        <v>586</v>
      </c>
      <c r="B57" s="288" t="s">
        <v>608</v>
      </c>
      <c r="C57" s="286"/>
      <c r="D57" s="286"/>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ht="36.75" customHeight="1" x14ac:dyDescent="0.25">
      <c r="A58" s="287" t="s">
        <v>587</v>
      </c>
      <c r="B58" s="288" t="s">
        <v>609</v>
      </c>
      <c r="C58" s="286"/>
      <c r="D58" s="286"/>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v>0</v>
      </c>
      <c r="AA58" s="286"/>
      <c r="AB58" s="286">
        <v>0</v>
      </c>
      <c r="AC58" s="286">
        <v>0</v>
      </c>
    </row>
    <row r="59" spans="1:29" x14ac:dyDescent="0.25">
      <c r="A59" s="287" t="s">
        <v>588</v>
      </c>
      <c r="B59" s="288" t="s">
        <v>610</v>
      </c>
      <c r="C59" s="286"/>
      <c r="D59" s="286"/>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589</v>
      </c>
      <c r="B60" s="288" t="s">
        <v>611</v>
      </c>
      <c r="C60" s="286"/>
      <c r="D60" s="286"/>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148</v>
      </c>
      <c r="B62" s="288" t="s">
        <v>147</v>
      </c>
      <c r="C62" s="286">
        <f>C30</f>
        <v>78.223780000000005</v>
      </c>
      <c r="D62" s="286">
        <f>D30</f>
        <v>86.106290000000001</v>
      </c>
      <c r="E62" s="286"/>
      <c r="F62" s="286"/>
      <c r="G62" s="286">
        <v>0</v>
      </c>
      <c r="H62" s="286">
        <v>0</v>
      </c>
      <c r="I62" s="286"/>
      <c r="J62" s="286">
        <v>0</v>
      </c>
      <c r="K62" s="286"/>
      <c r="L62" s="286">
        <v>0</v>
      </c>
      <c r="M62" s="286"/>
      <c r="N62" s="286">
        <v>0</v>
      </c>
      <c r="O62" s="286"/>
      <c r="P62" s="286">
        <v>78.223780000000005</v>
      </c>
      <c r="Q62" s="286"/>
      <c r="R62" s="286">
        <f>D62</f>
        <v>86.106290000000001</v>
      </c>
      <c r="S62" s="286"/>
      <c r="T62" s="286">
        <v>0</v>
      </c>
      <c r="U62" s="286"/>
      <c r="V62" s="286">
        <v>0</v>
      </c>
      <c r="W62" s="286"/>
      <c r="X62" s="286">
        <v>0</v>
      </c>
      <c r="Y62" s="286"/>
      <c r="Z62" s="286">
        <v>0</v>
      </c>
      <c r="AA62" s="286"/>
      <c r="AB62" s="286">
        <v>78.223780000000005</v>
      </c>
      <c r="AC62" s="286">
        <f>D62</f>
        <v>86.106290000000001</v>
      </c>
    </row>
    <row r="63" spans="1:29"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54" customHeigh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142</v>
      </c>
      <c r="B67" s="291" t="s">
        <v>612</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50.25" customHeight="1" x14ac:dyDescent="0.25">
      <c r="A68" s="287" t="s">
        <v>590</v>
      </c>
      <c r="B68" s="291" t="s">
        <v>613</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591</v>
      </c>
      <c r="B69" s="291" t="s">
        <v>614</v>
      </c>
      <c r="C69" s="286">
        <v>102</v>
      </c>
      <c r="D69" s="286">
        <v>102</v>
      </c>
      <c r="E69" s="286"/>
      <c r="F69" s="286"/>
      <c r="G69" s="286">
        <v>0</v>
      </c>
      <c r="H69" s="286">
        <v>0</v>
      </c>
      <c r="I69" s="286"/>
      <c r="J69" s="286">
        <v>0</v>
      </c>
      <c r="K69" s="286"/>
      <c r="L69" s="286">
        <v>0</v>
      </c>
      <c r="M69" s="286"/>
      <c r="N69" s="286">
        <v>0</v>
      </c>
      <c r="O69" s="286"/>
      <c r="P69" s="286">
        <v>102</v>
      </c>
      <c r="Q69" s="286"/>
      <c r="R69" s="286">
        <f>D69</f>
        <v>102</v>
      </c>
      <c r="S69" s="286"/>
      <c r="T69" s="286">
        <v>0</v>
      </c>
      <c r="U69" s="286"/>
      <c r="V69" s="286">
        <v>0</v>
      </c>
      <c r="W69" s="286"/>
      <c r="X69" s="286">
        <v>0</v>
      </c>
      <c r="Y69" s="286"/>
      <c r="Z69" s="286">
        <v>0</v>
      </c>
      <c r="AA69" s="286"/>
      <c r="AB69" s="286">
        <v>102</v>
      </c>
      <c r="AC69" s="286">
        <f>D69</f>
        <v>102</v>
      </c>
    </row>
    <row r="70" spans="1:29" ht="36.75" customHeight="1" x14ac:dyDescent="0.25">
      <c r="A70" s="287" t="s">
        <v>592</v>
      </c>
      <c r="B70" s="291" t="s">
        <v>615</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593</v>
      </c>
      <c r="B71" s="291" t="s">
        <v>616</v>
      </c>
      <c r="C71" s="286">
        <v>2</v>
      </c>
      <c r="D71" s="286">
        <v>2</v>
      </c>
      <c r="E71" s="286"/>
      <c r="F71" s="286"/>
      <c r="G71" s="286">
        <v>0</v>
      </c>
      <c r="H71" s="286">
        <v>0</v>
      </c>
      <c r="I71" s="286"/>
      <c r="J71" s="286">
        <v>0</v>
      </c>
      <c r="K71" s="286"/>
      <c r="L71" s="286">
        <v>0</v>
      </c>
      <c r="M71" s="286"/>
      <c r="N71" s="286">
        <v>0</v>
      </c>
      <c r="O71" s="286"/>
      <c r="P71" s="286">
        <v>2</v>
      </c>
      <c r="Q71" s="286"/>
      <c r="R71" s="286">
        <v>0</v>
      </c>
      <c r="S71" s="286"/>
      <c r="T71" s="286">
        <v>0</v>
      </c>
      <c r="U71" s="286"/>
      <c r="V71" s="286">
        <v>0</v>
      </c>
      <c r="W71" s="286"/>
      <c r="X71" s="286">
        <v>0</v>
      </c>
      <c r="Y71" s="286"/>
      <c r="Z71" s="286">
        <v>0</v>
      </c>
      <c r="AA71" s="286"/>
      <c r="AB71" s="286">
        <v>2</v>
      </c>
      <c r="AC71" s="286">
        <f>D71</f>
        <v>2</v>
      </c>
    </row>
    <row r="72" spans="1:29" ht="51" customHeight="1" x14ac:dyDescent="0.25">
      <c r="A72" s="287" t="s">
        <v>594</v>
      </c>
      <c r="B72" s="291" t="s">
        <v>617</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287" t="s">
        <v>595</v>
      </c>
      <c r="B73" s="291" t="s">
        <v>618</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s="279" customFormat="1" ht="51.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231</v>
      </c>
      <c r="B76" s="288" t="s">
        <v>604</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v>0</v>
      </c>
      <c r="AA76" s="294"/>
      <c r="AB76" s="286">
        <v>0</v>
      </c>
      <c r="AC76" s="286">
        <v>0</v>
      </c>
    </row>
    <row r="77" spans="1:29" ht="18.75" customHeight="1" x14ac:dyDescent="0.25">
      <c r="A77" s="287" t="s">
        <v>232</v>
      </c>
      <c r="B77" s="291" t="s">
        <v>602</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234</v>
      </c>
      <c r="B79" s="288" t="s">
        <v>619</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235</v>
      </c>
      <c r="B80" s="288" t="s">
        <v>605</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596</v>
      </c>
      <c r="B81" s="288" t="s">
        <v>606</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597</v>
      </c>
      <c r="B82" s="288" t="s">
        <v>607</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598</v>
      </c>
      <c r="B83" s="288" t="s">
        <v>608</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599</v>
      </c>
      <c r="B84" s="288" t="s">
        <v>609</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600</v>
      </c>
      <c r="B85" s="288" t="s">
        <v>610</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601</v>
      </c>
      <c r="B86" s="288" t="s">
        <v>611</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v>0</v>
      </c>
      <c r="AA86" s="294"/>
      <c r="AB86" s="286">
        <v>0</v>
      </c>
      <c r="AC86" s="28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M_TP2000.PR.0082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79" t="s">
        <v>508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519</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429</v>
      </c>
      <c r="J23" s="401" t="s">
        <v>430</v>
      </c>
      <c r="K23" s="401" t="s">
        <v>431</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47" t="s">
        <v>14</v>
      </c>
      <c r="AG24" s="147" t="s">
        <v>13</v>
      </c>
      <c r="AH24" s="148" t="s">
        <v>3</v>
      </c>
      <c r="AI24" s="148"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A5" sqref="A5:B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527</v>
      </c>
    </row>
    <row r="4" spans="1:8" x14ac:dyDescent="0.25">
      <c r="B4" s="48"/>
    </row>
    <row r="5" spans="1:8" ht="18.75" x14ac:dyDescent="0.3">
      <c r="A5" s="404" t="str">
        <f>'1. паспорт местоположение'!A5:C5</f>
        <v>Год раскрытия информации: 2023 год</v>
      </c>
      <c r="B5" s="404"/>
      <c r="C5" s="76"/>
      <c r="D5" s="76"/>
      <c r="E5" s="76"/>
      <c r="F5" s="76"/>
      <c r="G5" s="76"/>
      <c r="H5" s="76"/>
    </row>
    <row r="6" spans="1:8" ht="18.75" x14ac:dyDescent="0.3">
      <c r="A6" s="152"/>
      <c r="B6" s="152"/>
      <c r="C6" s="152"/>
      <c r="D6" s="152"/>
      <c r="E6" s="152"/>
      <c r="F6" s="152"/>
      <c r="G6" s="152"/>
      <c r="H6" s="152"/>
    </row>
    <row r="7" spans="1:8" ht="18.75" x14ac:dyDescent="0.25">
      <c r="A7" s="307" t="s">
        <v>10</v>
      </c>
      <c r="B7" s="307"/>
      <c r="C7" s="151"/>
      <c r="D7" s="151"/>
      <c r="E7" s="151"/>
      <c r="F7" s="151"/>
      <c r="G7" s="151"/>
      <c r="H7" s="151"/>
    </row>
    <row r="8" spans="1:8" ht="18.75" x14ac:dyDescent="0.25">
      <c r="A8" s="151"/>
      <c r="B8" s="151"/>
      <c r="C8" s="151"/>
      <c r="D8" s="151"/>
      <c r="E8" s="151"/>
      <c r="F8" s="151"/>
      <c r="G8" s="151"/>
      <c r="H8" s="151"/>
    </row>
    <row r="9" spans="1:8" x14ac:dyDescent="0.25">
      <c r="A9" s="310" t="str">
        <f>'1. паспорт местоположение'!A9:C9</f>
        <v>АО "Россети Тюмень"</v>
      </c>
      <c r="B9" s="310"/>
      <c r="C9" s="149"/>
      <c r="D9" s="149"/>
      <c r="E9" s="149"/>
      <c r="F9" s="149"/>
      <c r="G9" s="149"/>
      <c r="H9" s="149"/>
    </row>
    <row r="10" spans="1:8" x14ac:dyDescent="0.25">
      <c r="A10" s="304" t="s">
        <v>9</v>
      </c>
      <c r="B10" s="30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09" t="str">
        <f>'7. Паспорт отчет о закупке'!A12:AV12</f>
        <v>M_TP2000.PR.0082</v>
      </c>
      <c r="B12" s="309"/>
      <c r="C12" s="149"/>
      <c r="D12" s="149"/>
      <c r="E12" s="149"/>
      <c r="F12" s="149"/>
      <c r="G12" s="149"/>
      <c r="H12" s="149"/>
    </row>
    <row r="13" spans="1:8" x14ac:dyDescent="0.25">
      <c r="A13" s="304" t="s">
        <v>8</v>
      </c>
      <c r="B13" s="304"/>
      <c r="C13" s="150"/>
      <c r="D13" s="150"/>
      <c r="E13" s="150"/>
      <c r="F13" s="150"/>
      <c r="G13" s="150"/>
      <c r="H13" s="150"/>
    </row>
    <row r="14" spans="1:8" ht="18.75" x14ac:dyDescent="0.25">
      <c r="A14" s="11"/>
      <c r="B14" s="11"/>
      <c r="C14" s="11"/>
      <c r="D14" s="11"/>
      <c r="E14" s="11"/>
      <c r="F14" s="11"/>
      <c r="G14" s="11"/>
      <c r="H14" s="11"/>
    </row>
    <row r="15" spans="1:8" x14ac:dyDescent="0.25">
      <c r="A15"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10"/>
      <c r="C15" s="149"/>
      <c r="D15" s="149"/>
      <c r="E15" s="149"/>
      <c r="F15" s="149"/>
      <c r="G15" s="149"/>
      <c r="H15" s="149"/>
    </row>
    <row r="16" spans="1:8" x14ac:dyDescent="0.25">
      <c r="A16" s="304" t="s">
        <v>7</v>
      </c>
      <c r="B16" s="304"/>
      <c r="C16" s="150"/>
      <c r="D16" s="150"/>
      <c r="E16" s="150"/>
      <c r="F16" s="150"/>
      <c r="G16" s="150"/>
      <c r="H16" s="150"/>
    </row>
    <row r="17" spans="1:2" x14ac:dyDescent="0.25">
      <c r="B17" s="119"/>
    </row>
    <row r="18" spans="1:2" ht="33.75" customHeight="1" x14ac:dyDescent="0.25">
      <c r="A18" s="408" t="s">
        <v>509</v>
      </c>
      <c r="B18" s="409"/>
    </row>
    <row r="19" spans="1:2" x14ac:dyDescent="0.25">
      <c r="B19" s="48"/>
    </row>
    <row r="20" spans="1:2" ht="16.5" thickBot="1" x14ac:dyDescent="0.3">
      <c r="B20" s="120"/>
    </row>
    <row r="21" spans="1:2" ht="45.75" thickBot="1" x14ac:dyDescent="0.3">
      <c r="A21" s="121" t="s">
        <v>378</v>
      </c>
      <c r="B21" s="122"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1" t="s">
        <v>379</v>
      </c>
      <c r="B22" s="122" t="s">
        <v>532</v>
      </c>
    </row>
    <row r="23" spans="1:2" ht="16.5" thickBot="1" x14ac:dyDescent="0.3">
      <c r="A23" s="121" t="s">
        <v>344</v>
      </c>
      <c r="B23" s="123" t="s">
        <v>542</v>
      </c>
    </row>
    <row r="24" spans="1:2" ht="16.5" thickBot="1" x14ac:dyDescent="0.3">
      <c r="A24" s="121" t="s">
        <v>380</v>
      </c>
      <c r="B24" s="123" t="s">
        <v>575</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2" t="s">
        <v>567</v>
      </c>
      <c r="B27" s="127">
        <v>103.32755</v>
      </c>
    </row>
    <row r="28" spans="1:2" ht="16.5" thickBot="1" x14ac:dyDescent="0.3">
      <c r="A28" s="127" t="s">
        <v>383</v>
      </c>
      <c r="B28" s="127" t="s">
        <v>568</v>
      </c>
    </row>
    <row r="29" spans="1:2" ht="29.25" thickBot="1" x14ac:dyDescent="0.3">
      <c r="A29" s="133" t="s">
        <v>384</v>
      </c>
      <c r="B29" s="271">
        <v>0</v>
      </c>
    </row>
    <row r="30" spans="1:2" ht="29.25" thickBot="1" x14ac:dyDescent="0.3">
      <c r="A30" s="133" t="s">
        <v>385</v>
      </c>
      <c r="B30" s="271">
        <v>0</v>
      </c>
    </row>
    <row r="31" spans="1:2" ht="16.5" thickBot="1" x14ac:dyDescent="0.3">
      <c r="A31" s="127" t="s">
        <v>386</v>
      </c>
      <c r="B31" s="127"/>
    </row>
    <row r="32" spans="1:2" ht="29.25" thickBot="1" x14ac:dyDescent="0.3">
      <c r="A32" s="133" t="s">
        <v>387</v>
      </c>
      <c r="B32" s="271">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271">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271">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271">
        <v>0</v>
      </c>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4" t="s">
        <v>398</v>
      </c>
      <c r="B52" s="271">
        <v>0</v>
      </c>
    </row>
    <row r="53" spans="1:2" ht="16.5" thickBot="1" x14ac:dyDescent="0.3">
      <c r="A53" s="124" t="s">
        <v>399</v>
      </c>
      <c r="B53" s="271">
        <v>0</v>
      </c>
    </row>
    <row r="54" spans="1:2" ht="16.5" thickBot="1" x14ac:dyDescent="0.3">
      <c r="A54" s="124" t="s">
        <v>400</v>
      </c>
      <c r="B54" s="271">
        <v>0</v>
      </c>
    </row>
    <row r="55" spans="1:2" ht="16.5" thickBot="1" x14ac:dyDescent="0.3">
      <c r="A55" s="125" t="s">
        <v>401</v>
      </c>
      <c r="B55" s="271">
        <v>0</v>
      </c>
    </row>
    <row r="56" spans="1:2" x14ac:dyDescent="0.25">
      <c r="A56" s="126" t="s">
        <v>402</v>
      </c>
      <c r="B56" s="405" t="s">
        <v>569</v>
      </c>
    </row>
    <row r="57" spans="1:2" x14ac:dyDescent="0.25">
      <c r="A57" s="130" t="s">
        <v>403</v>
      </c>
      <c r="B57" s="406"/>
    </row>
    <row r="58" spans="1:2" x14ac:dyDescent="0.25">
      <c r="A58" s="130" t="s">
        <v>404</v>
      </c>
      <c r="B58" s="406"/>
    </row>
    <row r="59" spans="1:2" x14ac:dyDescent="0.25">
      <c r="A59" s="130" t="s">
        <v>405</v>
      </c>
      <c r="B59" s="406"/>
    </row>
    <row r="60" spans="1:2" x14ac:dyDescent="0.25">
      <c r="A60" s="130" t="s">
        <v>406</v>
      </c>
      <c r="B60" s="406"/>
    </row>
    <row r="61" spans="1:2" ht="16.5" thickBot="1" x14ac:dyDescent="0.3">
      <c r="A61" s="131" t="s">
        <v>407</v>
      </c>
      <c r="B61" s="407"/>
    </row>
    <row r="62" spans="1:2" ht="30.75" thickBot="1" x14ac:dyDescent="0.3">
      <c r="A62" s="128" t="s">
        <v>408</v>
      </c>
      <c r="B62" s="129" t="s">
        <v>531</v>
      </c>
    </row>
    <row r="63" spans="1:2" ht="29.25" thickBot="1" x14ac:dyDescent="0.3">
      <c r="A63" s="124" t="s">
        <v>409</v>
      </c>
      <c r="B63" s="129"/>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30.75" thickBot="1" x14ac:dyDescent="0.3">
      <c r="A67" s="137" t="s">
        <v>412</v>
      </c>
      <c r="B67" s="153" t="s">
        <v>577</v>
      </c>
    </row>
    <row r="68" spans="1:2" ht="16.5" thickBot="1" x14ac:dyDescent="0.3">
      <c r="A68" s="124" t="s">
        <v>413</v>
      </c>
      <c r="B68" s="135" t="s">
        <v>576</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45.75" thickBot="1" x14ac:dyDescent="0.3">
      <c r="A72" s="139" t="s">
        <v>417</v>
      </c>
      <c r="B72" s="136" t="s">
        <v>418</v>
      </c>
    </row>
    <row r="73" spans="1:2" ht="28.5" x14ac:dyDescent="0.25">
      <c r="A73" s="126" t="s">
        <v>419</v>
      </c>
      <c r="B73" s="405" t="s">
        <v>420</v>
      </c>
    </row>
    <row r="74" spans="1:2" x14ac:dyDescent="0.25">
      <c r="A74" s="130" t="s">
        <v>421</v>
      </c>
      <c r="B74" s="406"/>
    </row>
    <row r="75" spans="1:2" x14ac:dyDescent="0.25">
      <c r="A75" s="130" t="s">
        <v>422</v>
      </c>
      <c r="B75" s="406"/>
    </row>
    <row r="76" spans="1:2" x14ac:dyDescent="0.25">
      <c r="A76" s="130" t="s">
        <v>423</v>
      </c>
      <c r="B76" s="406"/>
    </row>
    <row r="77" spans="1:2" x14ac:dyDescent="0.25">
      <c r="A77" s="130" t="s">
        <v>424</v>
      </c>
      <c r="B77" s="406"/>
    </row>
    <row r="78" spans="1:2" ht="16.5" thickBot="1" x14ac:dyDescent="0.3">
      <c r="A78" s="140" t="s">
        <v>425</v>
      </c>
      <c r="B78" s="407"/>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2023-02-03T04:55:28Z</dcterms:modified>
</cp:coreProperties>
</file>